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pivotCache/pivotCacheDefinition8.xml" ContentType="application/vnd.openxmlformats-officedocument.spreadsheetml.pivotCacheDefinition+xml"/>
  <Override PartName="/xl/pivotCache/pivotCacheRecords6.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pivotTables/pivotTable2.xml" ContentType="application/vnd.openxmlformats-officedocument.spreadsheetml.pivotTable+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pivotTables/pivotTable3.xml" ContentType="application/vnd.openxmlformats-officedocument.spreadsheetml.pivotTable+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7.xml" ContentType="application/vnd.openxmlformats-officedocument.drawing+xml"/>
  <Override PartName="/xl/pivotTables/pivotTable4.xml" ContentType="application/vnd.openxmlformats-officedocument.spreadsheetml.pivotTable+xml"/>
  <Override PartName="/xl/drawings/drawing8.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9.xml" ContentType="application/vnd.openxmlformats-officedocument.drawing+xml"/>
  <Override PartName="/xl/pivotTables/pivotTable5.xml" ContentType="application/vnd.openxmlformats-officedocument.spreadsheetml.pivotTable+xml"/>
  <Override PartName="/xl/drawings/drawing10.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1.xml" ContentType="application/vnd.openxmlformats-officedocument.drawing+xml"/>
  <Override PartName="/xl/pivotTables/pivotTable6.xml" ContentType="application/vnd.openxmlformats-officedocument.spreadsheetml.pivotTable+xml"/>
  <Override PartName="/xl/drawings/drawing12.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3.xml" ContentType="application/vnd.openxmlformats-officedocument.drawing+xml"/>
  <Override PartName="/xl/pivotTables/pivotTable7.xml" ContentType="application/vnd.openxmlformats-officedocument.spreadsheetml.pivotTable+xml"/>
  <Override PartName="/xl/drawings/drawing14.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5.xml" ContentType="application/vnd.openxmlformats-officedocument.drawing+xml"/>
  <Override PartName="/xl/pivotTables/pivotTable8.xml" ContentType="application/vnd.openxmlformats-officedocument.spreadsheetml.pivotTable+xml"/>
  <Override PartName="/xl/drawings/drawing16.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610" firstSheet="11" activeTab="14"/>
  </bookViews>
  <sheets>
    <sheet name="Dec-22" sheetId="1" r:id="rId1"/>
    <sheet name="Pivot table-Dec-22" sheetId="2" r:id="rId2"/>
    <sheet name="Jan-23" sheetId="4" r:id="rId3"/>
    <sheet name="Pivot table-Jan-23" sheetId="8" r:id="rId4"/>
    <sheet name="Feb-23" sheetId="9" r:id="rId5"/>
    <sheet name="Pivot table-Feb-23" sheetId="13" r:id="rId6"/>
    <sheet name="March-23" sheetId="14" r:id="rId7"/>
    <sheet name="Pivot table-March-23" sheetId="18" r:id="rId8"/>
    <sheet name="April-23" sheetId="19" r:id="rId9"/>
    <sheet name="Pivot table-April-23" sheetId="21" r:id="rId10"/>
    <sheet name="May-23" sheetId="22" r:id="rId11"/>
    <sheet name="Pivot table-May-23" sheetId="28" r:id="rId12"/>
    <sheet name="June-23" sheetId="29" r:id="rId13"/>
    <sheet name="Pivot table-June-23" sheetId="31" r:id="rId14"/>
    <sheet name="July-23" sheetId="32" r:id="rId15"/>
    <sheet name="Pivot table-July-23" sheetId="34" r:id="rId16"/>
  </sheets>
  <definedNames>
    <definedName name="_xlnm._FilterDatabase" localSheetId="0" hidden="1">'Dec-22'!$A$5:$AB$39</definedName>
    <definedName name="_xlnm._FilterDatabase" localSheetId="4" hidden="1">'Feb-23'!$A$5:$AB$35</definedName>
    <definedName name="_xlnm._FilterDatabase" localSheetId="2" hidden="1">'Jan-23'!$A$5:$AB$5</definedName>
    <definedName name="_xlnm._FilterDatabase" localSheetId="14" hidden="1">'July-23'!$A$5:$AB$45</definedName>
    <definedName name="_xlnm._FilterDatabase" localSheetId="6" hidden="1">'March-23'!$A$5:$L$70</definedName>
    <definedName name="_xlnm._FilterDatabase" localSheetId="10" hidden="1">'May-23'!$A$5:$AB$59</definedName>
    <definedName name="_xlnm._FilterDatabase" localSheetId="11" hidden="1">'Pivot table-May-23'!$G$3:$K$3</definedName>
    <definedName name="_xlcn.WorksheetConnection_Jan23AL1" hidden="1">'Jan-23'!$A:$L</definedName>
  </definedNames>
  <calcPr calcId="162913"/>
  <pivotCaches>
    <pivotCache cacheId="28" r:id="rId17"/>
    <pivotCache cacheId="29" r:id="rId18"/>
    <pivotCache cacheId="30" r:id="rId19"/>
    <pivotCache cacheId="31" r:id="rId20"/>
    <pivotCache cacheId="32" r:id="rId21"/>
    <pivotCache cacheId="33" r:id="rId22"/>
    <pivotCache cacheId="34" r:id="rId23"/>
    <pivotCache cacheId="35" r:id="rId24"/>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Range" name="Range" connection="WorksheetConnection_Jan-23!$A:$L"/>
        </x15:modelTables>
      </x15:dataModel>
    </ext>
  </extLst>
</workbook>
</file>

<file path=xl/calcChain.xml><?xml version="1.0" encoding="utf-8"?>
<calcChain xmlns="http://schemas.openxmlformats.org/spreadsheetml/2006/main">
  <c r="I19" i="32" l="1"/>
  <c r="I20" i="32"/>
  <c r="I21" i="32"/>
  <c r="I22" i="32"/>
  <c r="I23" i="32"/>
  <c r="I24" i="32"/>
  <c r="I25" i="32"/>
  <c r="I26" i="32"/>
  <c r="I27" i="32"/>
  <c r="I28" i="32"/>
  <c r="I29" i="32"/>
  <c r="I30" i="32"/>
  <c r="I31" i="32"/>
  <c r="I32" i="32"/>
  <c r="I33" i="32"/>
  <c r="I34" i="32"/>
  <c r="I35" i="32"/>
  <c r="I36" i="32"/>
  <c r="I37" i="32"/>
  <c r="I38" i="32"/>
  <c r="I39" i="32"/>
  <c r="I40" i="32"/>
  <c r="I41" i="32"/>
  <c r="I42" i="32"/>
  <c r="I43" i="32"/>
  <c r="I44" i="32"/>
  <c r="I45" i="32"/>
  <c r="I13" i="32"/>
  <c r="I14" i="32"/>
  <c r="I15" i="32"/>
  <c r="I16" i="32"/>
  <c r="I12" i="32"/>
  <c r="I11" i="32"/>
  <c r="I10" i="32"/>
  <c r="I9" i="32"/>
  <c r="I8" i="32"/>
  <c r="I7" i="32"/>
  <c r="I18" i="32" l="1"/>
  <c r="I6" i="32" l="1"/>
  <c r="I50" i="29" l="1"/>
  <c r="I46" i="29"/>
  <c r="I45" i="29"/>
  <c r="I44" i="29"/>
  <c r="I43" i="29"/>
  <c r="I42" i="29"/>
  <c r="I41" i="29"/>
  <c r="I40" i="29"/>
  <c r="I39" i="29"/>
  <c r="I38" i="29"/>
  <c r="I37" i="29"/>
  <c r="I36" i="29"/>
  <c r="I35" i="29"/>
  <c r="I34" i="29"/>
  <c r="I33" i="29"/>
  <c r="I32" i="29"/>
  <c r="I31" i="29"/>
  <c r="I30" i="29"/>
  <c r="I29" i="29"/>
  <c r="I28" i="29"/>
  <c r="I27" i="29"/>
  <c r="I26" i="29"/>
  <c r="I25" i="29"/>
  <c r="I24" i="29"/>
  <c r="I22" i="29"/>
  <c r="I21" i="29"/>
  <c r="I20" i="29"/>
  <c r="I19" i="29"/>
  <c r="I18" i="29"/>
  <c r="I17" i="29"/>
  <c r="I16" i="29"/>
  <c r="I15" i="29"/>
  <c r="I14" i="29"/>
  <c r="I13" i="29"/>
  <c r="I12" i="29"/>
  <c r="I11" i="29"/>
  <c r="I10" i="29"/>
  <c r="I9" i="29"/>
  <c r="I8" i="29"/>
  <c r="I7" i="29"/>
  <c r="I6" i="29"/>
  <c r="I59" i="22" l="1"/>
  <c r="I58" i="22"/>
  <c r="I57" i="22" l="1"/>
  <c r="I56" i="22"/>
  <c r="I55" i="22"/>
  <c r="I54" i="22"/>
  <c r="I53" i="22"/>
  <c r="I52" i="22"/>
  <c r="I50" i="22" l="1"/>
  <c r="I49" i="22"/>
  <c r="I48" i="22"/>
  <c r="I47" i="22"/>
  <c r="I46" i="22"/>
  <c r="I45" i="22"/>
  <c r="I43" i="22"/>
  <c r="I42" i="22"/>
  <c r="I40" i="22"/>
  <c r="I39" i="22"/>
  <c r="I38" i="22"/>
  <c r="I37" i="22"/>
  <c r="I35" i="22"/>
  <c r="I34" i="22"/>
  <c r="I33" i="22"/>
  <c r="I32" i="22"/>
  <c r="I31" i="22"/>
  <c r="I30" i="22"/>
  <c r="I29" i="22"/>
  <c r="I28" i="22"/>
  <c r="I23" i="22"/>
  <c r="I22" i="22"/>
  <c r="I21" i="22"/>
  <c r="I20" i="22"/>
  <c r="I19" i="22"/>
  <c r="I18" i="22"/>
  <c r="I17" i="22"/>
  <c r="I15" i="22"/>
  <c r="I14" i="22"/>
  <c r="I13" i="22"/>
  <c r="I12" i="22"/>
  <c r="I11" i="22"/>
  <c r="I10" i="22"/>
  <c r="I9" i="22"/>
  <c r="I8" i="22"/>
  <c r="I7" i="22"/>
  <c r="I6" i="22"/>
  <c r="I7" i="1" l="1"/>
</calcChain>
</file>

<file path=xl/connections.xml><?xml version="1.0" encoding="utf-8"?>
<connections xmlns="http://schemas.openxmlformats.org/spreadsheetml/2006/main">
  <connection id="1" keepAlive="1" name="ThisWorkbookDataModel" description="Data Mo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name="WorksheetConnection_Jan-23!$A:$L" type="102" refreshedVersion="6" minRefreshableVersion="5">
    <extLst>
      <ext xmlns:x15="http://schemas.microsoft.com/office/spreadsheetml/2010/11/main" uri="{DE250136-89BD-433C-8126-D09CA5730AF9}">
        <x15:connection id="Range" autoDelete="1">
          <x15:rangePr sourceName="_xlcn.WorksheetConnection_Jan23AL1"/>
        </x15:connection>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2">
    <s v="ThisWorkbookDataModel"/>
    <s v="{[Range].[Type of BD (M/E/I)].[All]}"/>
  </metadataStrings>
  <mdxMetadata count="1">
    <mdx n="0" f="s">
      <ms ns="1" c="0"/>
    </mdx>
  </mdxMetadata>
  <valueMetadata count="1">
    <bk>
      <rc t="1" v="0"/>
    </bk>
  </valueMetadata>
</metadata>
</file>

<file path=xl/sharedStrings.xml><?xml version="1.0" encoding="utf-8"?>
<sst xmlns="http://schemas.openxmlformats.org/spreadsheetml/2006/main" count="2973" uniqueCount="1076">
  <si>
    <t>SR No</t>
  </si>
  <si>
    <t>Equipment</t>
  </si>
  <si>
    <t>Type of BD (M/E/I)</t>
  </si>
  <si>
    <t>Equipment Code</t>
  </si>
  <si>
    <t>Intimation Date</t>
  </si>
  <si>
    <t>Intimation Time</t>
  </si>
  <si>
    <t>Completion Date</t>
  </si>
  <si>
    <t>Completion Time</t>
  </si>
  <si>
    <t>Total Breakdown Hour</t>
  </si>
  <si>
    <t>Description</t>
  </si>
  <si>
    <t>Root Cause Analysis</t>
  </si>
  <si>
    <t>Corrective Action</t>
  </si>
  <si>
    <t>Kettle</t>
  </si>
  <si>
    <t>M</t>
  </si>
  <si>
    <t>K-2</t>
  </si>
  <si>
    <t>02.12.2022</t>
  </si>
  <si>
    <t>03.12.2022</t>
  </si>
  <si>
    <t>Agitator blade found free while running</t>
  </si>
  <si>
    <t xml:space="preserve">Blade hub assembly found loose as its thread found damaged </t>
  </si>
  <si>
    <t>Hub assembly removed, new thread tapping done &amp; fixed with thread loctoied to avoid the same problem in future</t>
  </si>
  <si>
    <t>Sand Mill</t>
  </si>
  <si>
    <t>SM-2</t>
  </si>
  <si>
    <t>29.12.2022</t>
  </si>
  <si>
    <t>Grinding issue</t>
  </si>
  <si>
    <t>Its agitator disc ,end cup disc found wear out &amp; crushed beads found while shell opening, so grinding not proper</t>
  </si>
  <si>
    <t>5 nos agitator disc replaced with new one with its end cup disc. New grinding beads is charged &amp; taken the trail,found OK.</t>
  </si>
  <si>
    <t>Ball Mill</t>
  </si>
  <si>
    <t>BM-6</t>
  </si>
  <si>
    <t>Ball mill top lid found leakage issue</t>
  </si>
  <si>
    <t>Top lid hinges &amp; its locking bolt cracked from its housing</t>
  </si>
  <si>
    <t>Patch welding done on top surface &amp; new locking bolt fixed</t>
  </si>
  <si>
    <t>SM-3</t>
  </si>
  <si>
    <t>04.12.2022</t>
  </si>
  <si>
    <t>Pump suction issue</t>
  </si>
  <si>
    <t xml:space="preserve">Pump stariner found jam due to lumps </t>
  </si>
  <si>
    <t>Stariner cleaning done, trial taken,OK.</t>
  </si>
  <si>
    <t>HSD</t>
  </si>
  <si>
    <t>E</t>
  </si>
  <si>
    <t>HSD-4</t>
  </si>
  <si>
    <t>05.12.2022</t>
  </si>
  <si>
    <t>Main motor having abnormal noise</t>
  </si>
  <si>
    <t>Non drive end side bearing found dry run</t>
  </si>
  <si>
    <t>Non drive end side bearing housing greasing done &amp; same point add in PM checklist.</t>
  </si>
  <si>
    <t>Stariner chocking problem</t>
  </si>
  <si>
    <t>SM-4</t>
  </si>
  <si>
    <t>LM-2006</t>
  </si>
  <si>
    <t>07.12.2022</t>
  </si>
  <si>
    <t>Hose pipe found damaged</t>
  </si>
  <si>
    <t>Pipe quality found poor as it is PVC hose pipe not used for solvent used</t>
  </si>
  <si>
    <t>MS pipe with flexible hose at pump side to be fixed,PO has been done, vendor will start the work on 28th Dec &amp; complete all the PVC hose pipe replacing work on or before 15th Jan-23.</t>
  </si>
  <si>
    <t>08.12.2022</t>
  </si>
  <si>
    <t>TSD</t>
  </si>
  <si>
    <t>TSD-2</t>
  </si>
  <si>
    <t>09.12.2022</t>
  </si>
  <si>
    <t>No strainer fixed inline so barrel cap found at the inlet manifold of pump</t>
  </si>
  <si>
    <t>Jali arrangement has been made &amp; same foxed on inlet manifold of AODD pump.</t>
  </si>
  <si>
    <t>SM-1</t>
  </si>
  <si>
    <t>Blender Pump</t>
  </si>
  <si>
    <t>BP-2</t>
  </si>
  <si>
    <t>10.12.2022</t>
  </si>
  <si>
    <t>Pump gland found damaged &amp; galnd pusher found crack</t>
  </si>
  <si>
    <t>New gland packing with pusher has been fixed, trial taken,OK.</t>
  </si>
  <si>
    <t>BM-7</t>
  </si>
  <si>
    <t>11.12.2022</t>
  </si>
  <si>
    <t>Top lead found leakage issue</t>
  </si>
  <si>
    <t>Handle top cover found cracked in body</t>
  </si>
  <si>
    <t>Cracked is filled by welding,OK</t>
  </si>
  <si>
    <t>Sand mill</t>
  </si>
  <si>
    <t>12.12.2022</t>
  </si>
  <si>
    <t>Suction pipe to be change</t>
  </si>
  <si>
    <t>PVC braided hose pipe found damaged due low quality as well as it compressed while AODD starts</t>
  </si>
  <si>
    <t>PO done for the all sand mill pipe line modification work with suction SS flexible hose, work will be done on 10th Of Jan-23</t>
  </si>
  <si>
    <t>Resin pump</t>
  </si>
  <si>
    <t>RP-1</t>
  </si>
  <si>
    <t>Pump tripping issue</t>
  </si>
  <si>
    <t>Received material in tank found very viscous due to weather condition</t>
  </si>
  <si>
    <t>Trip reset &amp; start the pump</t>
  </si>
  <si>
    <t>LM-2005</t>
  </si>
  <si>
    <t>Ball valve is not working properly</t>
  </si>
  <si>
    <t>Ball valve found by-pass</t>
  </si>
  <si>
    <t>2 Inch ball valve replaced with new one.</t>
  </si>
  <si>
    <t>BM-4</t>
  </si>
  <si>
    <t>13.12.2022</t>
  </si>
  <si>
    <t>Heavy leakage through pump</t>
  </si>
  <si>
    <t>Pump gland found wear out</t>
  </si>
  <si>
    <t>New gland packing filled, trial taken,OK.</t>
  </si>
  <si>
    <t>14.12.2022</t>
  </si>
  <si>
    <t>Blender</t>
  </si>
  <si>
    <t>Motor tripping issue</t>
  </si>
  <si>
    <t>Motor wiring found loosened in terminal box</t>
  </si>
  <si>
    <t>Wiring tightning done, trial taken,OK.</t>
  </si>
  <si>
    <t>WEB</t>
  </si>
  <si>
    <t>WEB-1</t>
  </si>
  <si>
    <t>16.12.2022</t>
  </si>
  <si>
    <t>WEB machine did not shown proper readings</t>
  </si>
  <si>
    <t>Display unit coding card found faulty</t>
  </si>
  <si>
    <t>Coding card replaced with new one, trial take,OK.</t>
  </si>
  <si>
    <t>Air Compressor</t>
  </si>
  <si>
    <t>Comp-1</t>
  </si>
  <si>
    <t>17.12.2022</t>
  </si>
  <si>
    <t>Compressed air not coming properly</t>
  </si>
  <si>
    <t>Moisture content found in air receiver</t>
  </si>
  <si>
    <t>Water drained by air receiver,OK. First shift operator daily drain the water from receiver tomorrow onwards.</t>
  </si>
  <si>
    <t>BM-5</t>
  </si>
  <si>
    <t>18.12.2022</t>
  </si>
  <si>
    <t>Ball mill having abnormal noise</t>
  </si>
  <si>
    <t>Bearing bracket found cracked so its bearing seating place is disturbed</t>
  </si>
  <si>
    <t>SM-5</t>
  </si>
  <si>
    <t>Suction flexible pipe found damaged</t>
  </si>
  <si>
    <t>1 Inch PVC hose pipe relaced with new one</t>
  </si>
  <si>
    <t>1 Inch PVC hose pipe relcaed,PO done for the all sand mill pipe line modification work with suction SS flexible hose, work will be done on 10th Of Jan-23</t>
  </si>
  <si>
    <t>21.12.2022</t>
  </si>
  <si>
    <t>Water coming out from the shell</t>
  </si>
  <si>
    <t>Shell thickness found very thick &amp; due to this small pin hole found in shell &amp; inner linear</t>
  </si>
  <si>
    <t>Shell removed, SS patch welding done. Diamnesion taken for the exisiting shell,PR?PO done, material will be expect on or before 5th of Jan-23.</t>
  </si>
  <si>
    <t>TFH</t>
  </si>
  <si>
    <t>TFH-2</t>
  </si>
  <si>
    <t>19.12.2022</t>
  </si>
  <si>
    <t>Fault alarm ringing continiously</t>
  </si>
  <si>
    <t>PNG gas regulator having setting issue</t>
  </si>
  <si>
    <t>Solenoid valve setting done, trial taken,OK.</t>
  </si>
  <si>
    <t>Its pinioin gear found loose</t>
  </si>
  <si>
    <t>LM-1001/1007</t>
  </si>
  <si>
    <t>Material found leak from the bottom valve</t>
  </si>
  <si>
    <t>Gasket found damaged</t>
  </si>
  <si>
    <t>4 Inch gasket replaced with new one.</t>
  </si>
  <si>
    <t>2 Inch suction pipe found damaged</t>
  </si>
  <si>
    <t>2 Inch pipe replaced with new one,PO done for the all sand mill pipe line modification work with suction SS flexible hose, work will be done on 10th Of Jan-23</t>
  </si>
  <si>
    <t>TSD-4</t>
  </si>
  <si>
    <t>Abnormal sound coming form the TSD</t>
  </si>
  <si>
    <t>TSD drive belt found loose</t>
  </si>
  <si>
    <t>Belt tightning done.</t>
  </si>
  <si>
    <t>BP-3</t>
  </si>
  <si>
    <t>22.12.2022</t>
  </si>
  <si>
    <t>Leakage through blner pump</t>
  </si>
  <si>
    <t>New galnd fitted, trial taken,OK.</t>
  </si>
  <si>
    <t>26.12.2022</t>
  </si>
  <si>
    <t>Water leakage from the cooling jacket</t>
  </si>
  <si>
    <t>Water jacket cooling inlet line nipple found cracked</t>
  </si>
  <si>
    <t>New nipple fitted, trial taken,OK.</t>
  </si>
  <si>
    <t>Emulsion pump</t>
  </si>
  <si>
    <t>EP-1</t>
  </si>
  <si>
    <t>27.12.2022</t>
  </si>
  <si>
    <t>Emulsion pump not working</t>
  </si>
  <si>
    <t>AODD pump is not working as compressor found trip</t>
  </si>
  <si>
    <t>Trip reset, trial taken,OK.</t>
  </si>
  <si>
    <t>(All)</t>
  </si>
  <si>
    <t>(blank)</t>
  </si>
  <si>
    <t>Grand Total</t>
  </si>
  <si>
    <t>Count of Total Breakdown Hour</t>
  </si>
  <si>
    <t>Sum of Total Breakdown Hour2</t>
  </si>
  <si>
    <t>New barring housing fixed, bearing positioned &amp; trial taken, found OK.</t>
  </si>
  <si>
    <t>Pinion gear properly tight &amp; mesh with rack gear assembly.</t>
  </si>
  <si>
    <t>H-1</t>
  </si>
  <si>
    <t>10.01.2023</t>
  </si>
  <si>
    <t>Abnormal sound coming from the hoist</t>
  </si>
  <si>
    <t>Wire rope drum having lubrication issue</t>
  </si>
  <si>
    <t>Greasing done on the wire rope, trial taken,OK.</t>
  </si>
  <si>
    <t>11.01.2023</t>
  </si>
  <si>
    <t>Material leakage from the piston pump</t>
  </si>
  <si>
    <t>Leakage found through galnd packing</t>
  </si>
  <si>
    <t>Gland pusher tightning done, trial taken,OK.</t>
  </si>
  <si>
    <t>12.01.2023</t>
  </si>
  <si>
    <t>Suction hose pipe damaged</t>
  </si>
  <si>
    <t>MOC of the suction hose pipe is PVC so it get damaged while tank fixing as due to its sustainability</t>
  </si>
  <si>
    <t>New PVC hose pipe is fitted &amp; already work is going for the replacement of flexible hose pies with MS lines &amp; its fitting.</t>
  </si>
  <si>
    <t>Leakage issue</t>
  </si>
  <si>
    <t>NRV found choke so material found leak through fittings due to back pressure</t>
  </si>
  <si>
    <t>NRV cleaning done.</t>
  </si>
  <si>
    <t>TSD-3</t>
  </si>
  <si>
    <t>13.01.2023</t>
  </si>
  <si>
    <t>PVC braided hose pipe found damaged while material transfer as it is not suitable for the solvent base product</t>
  </si>
  <si>
    <t>New PVC pipe is fixed &amp; already work is going for the replacement of flexible hose pies with MS lines &amp; its fitting.</t>
  </si>
  <si>
    <t>Batching station</t>
  </si>
  <si>
    <t>-</t>
  </si>
  <si>
    <t>14.01.2023</t>
  </si>
  <si>
    <t>PVC braided hose pipe found damaged while material transfer as it is not suitable for the resin product</t>
  </si>
  <si>
    <t>HSD-2</t>
  </si>
  <si>
    <t>Material leakage from the AODD pump</t>
  </si>
  <si>
    <t>Leakage found through AODD pump inlet manifold flange</t>
  </si>
  <si>
    <t>Flange tightning done with proper packing.</t>
  </si>
  <si>
    <t>Mixer</t>
  </si>
  <si>
    <t>M-1001</t>
  </si>
  <si>
    <t>Material leakage through the bottom flange</t>
  </si>
  <si>
    <t>Gasket found wear out</t>
  </si>
  <si>
    <t>New 3 mm rubber packing placed, trial taken,OK.</t>
  </si>
  <si>
    <t>Water leakage through new ball mill</t>
  </si>
  <si>
    <t>Shell water inlet pipe found leakage</t>
  </si>
  <si>
    <t>Pipe line modification done &amp; leak arrested.</t>
  </si>
  <si>
    <t>Hoist-Cycle plant</t>
  </si>
  <si>
    <t>09.01.2023</t>
  </si>
  <si>
    <t xml:space="preserve">Hoist is not working </t>
  </si>
  <si>
    <t>MPCB found trip due to overload</t>
  </si>
  <si>
    <t>Trip reset.</t>
  </si>
  <si>
    <t>Suction issue</t>
  </si>
  <si>
    <t>Strainer found choke</t>
  </si>
  <si>
    <t>Weighining Scale</t>
  </si>
  <si>
    <t>WEB-5</t>
  </si>
  <si>
    <t>08.01.2023</t>
  </si>
  <si>
    <t>Weighning scale not showing the weight properly</t>
  </si>
  <si>
    <t>Calibration issue</t>
  </si>
  <si>
    <t>Calibration done, trial taken,OK.</t>
  </si>
  <si>
    <t>05.01.2023</t>
  </si>
  <si>
    <t>Abnormal sound coming through mill</t>
  </si>
  <si>
    <t>Main shaft beraing found damaged</t>
  </si>
  <si>
    <t>Bearing replaced with new one, we have already done the overhauling in the last month but repeated problem occurred as new installed bearing quality was poor. Vendor gives us replacement for the same &amp; after that we changed it,trial taken,OK.</t>
  </si>
  <si>
    <t>Leaakge issue</t>
  </si>
  <si>
    <t>New gland fitted, trial taken,OK.</t>
  </si>
  <si>
    <t>TFH-4</t>
  </si>
  <si>
    <t>Burner ON indication is not shown</t>
  </si>
  <si>
    <t>ON indicator LED light found faulty</t>
  </si>
  <si>
    <t>Green colour LED light display is fitted, trial taken,OK.</t>
  </si>
  <si>
    <t>Filter regulator not working for the AODD pump operation</t>
  </si>
  <si>
    <t>PU tube found puncture</t>
  </si>
  <si>
    <t>PU tube replaced with new one.</t>
  </si>
  <si>
    <t>Material flow rate is almost zero</t>
  </si>
  <si>
    <t>Strainer cleaning done, trial taken,OK.</t>
  </si>
  <si>
    <t>M-1009</t>
  </si>
  <si>
    <t>Oil level low in gear box</t>
  </si>
  <si>
    <t>Oil leak found through bottom locking cap of gear box</t>
  </si>
  <si>
    <t>Oil top up done &amp; locking cap properly tightned</t>
  </si>
  <si>
    <t>Pump leakage issue</t>
  </si>
  <si>
    <t>03.01.2023</t>
  </si>
  <si>
    <t>Motor having abnormal noise</t>
  </si>
  <si>
    <t>Fan cover found loose</t>
  </si>
  <si>
    <t>Fan cove rproperly tightned.</t>
  </si>
  <si>
    <t>04.01.2023</t>
  </si>
  <si>
    <t>Piston pump locking bolt found damaged</t>
  </si>
  <si>
    <t>Locking bolt replaced with new one, trial taken,OK.</t>
  </si>
  <si>
    <t>Cycle plant</t>
  </si>
  <si>
    <t>TSD transfer pump found leakage</t>
  </si>
  <si>
    <t>Gear pump internal gear found damaged</t>
  </si>
  <si>
    <t>New gear pump fixed, trial taken,Ok.</t>
  </si>
  <si>
    <t>TFH-1</t>
  </si>
  <si>
    <t>Temp controller problem</t>
  </si>
  <si>
    <t>Temp controller found faulty</t>
  </si>
  <si>
    <t>New temp controller fixed, trial taken,OK.</t>
  </si>
  <si>
    <t>NRV found choke</t>
  </si>
  <si>
    <t>16.01.2023</t>
  </si>
  <si>
    <t>Water leakage as its hose clamp found damaged</t>
  </si>
  <si>
    <t>New hose clamp fitted, trial taken,OK.</t>
  </si>
  <si>
    <t>WEB-10</t>
  </si>
  <si>
    <t>17.01.2023</t>
  </si>
  <si>
    <t>Load cell setting found disturbed</t>
  </si>
  <si>
    <t>Load cell wire soldering done, trial taken,OK.</t>
  </si>
  <si>
    <t>Mill is not lifting the material</t>
  </si>
  <si>
    <t>Leakage from the shell</t>
  </si>
  <si>
    <t>by-pass valve was closed &amp; due to back pressure material found leak through end plate</t>
  </si>
  <si>
    <t>End plate removed, cleaned &amp; fitted. By-pass valve open &amp; inform to supervisior for its process.</t>
  </si>
  <si>
    <t>18.01.2023</t>
  </si>
  <si>
    <t>Water metaer not working</t>
  </si>
  <si>
    <t>Water meter found faulty,calibration issue</t>
  </si>
  <si>
    <t>1 Inch new water meter installed, trial taken,OK.</t>
  </si>
  <si>
    <t>BM-3</t>
  </si>
  <si>
    <t>19.01.2023</t>
  </si>
  <si>
    <t>Top lid nut bolt found damaged</t>
  </si>
  <si>
    <t>New nut bolt fitted, trial taken,OK.</t>
  </si>
  <si>
    <t>Water &amp; oil leakage through pump</t>
  </si>
  <si>
    <t>Old gland tightned, trial taken,OK.</t>
  </si>
  <si>
    <t>21.01.2023</t>
  </si>
  <si>
    <t>22.01.2023</t>
  </si>
  <si>
    <t>Pump not lifting the material</t>
  </si>
  <si>
    <t>TP-1</t>
  </si>
  <si>
    <t>23.01.2023</t>
  </si>
  <si>
    <t>Bareel cap found in the suction manifold</t>
  </si>
  <si>
    <t>barrel cap removed, trial taken,OK.</t>
  </si>
  <si>
    <t>TSD-1</t>
  </si>
  <si>
    <t>Coupling found damaged</t>
  </si>
  <si>
    <t xml:space="preserve">Coupling found wear &amp; tear so it found cracked </t>
  </si>
  <si>
    <t>8 Inch new coupling fixed, trial taken,OK.</t>
  </si>
  <si>
    <t>Mill sieve found choke</t>
  </si>
  <si>
    <t>Sieve cleaning done, trial taken,OK.</t>
  </si>
  <si>
    <t>Material is not lifting in mill</t>
  </si>
  <si>
    <t>Row Labels</t>
  </si>
  <si>
    <t>Sum of Total Breakdown Hour</t>
  </si>
  <si>
    <t>All</t>
  </si>
  <si>
    <t>Count of Total Breakdown Hour2</t>
  </si>
  <si>
    <t>01.02.2023</t>
  </si>
  <si>
    <t>Dolvent is not coming through line</t>
  </si>
  <si>
    <t>B-3</t>
  </si>
  <si>
    <t>1 Inch PVC line found damaged</t>
  </si>
  <si>
    <t>02.02.2023</t>
  </si>
  <si>
    <t>Display not working</t>
  </si>
  <si>
    <t>Display card wiring found cut due to rough handling</t>
  </si>
  <si>
    <t>Soledring done, calibration done, trial taken,OK.</t>
  </si>
  <si>
    <t>LM-2008</t>
  </si>
  <si>
    <t>03.02.2023</t>
  </si>
  <si>
    <t>Bottom valve not working properly</t>
  </si>
  <si>
    <t>2 Inch ball found by-pass &amp; its packing found wear out</t>
  </si>
  <si>
    <t>CT-P-2</t>
  </si>
  <si>
    <t>Cooling tower pump</t>
  </si>
  <si>
    <t>water circulation issue</t>
  </si>
  <si>
    <t>Pump galnd found wear out so air trapped in suction line &amp; creates suction issue</t>
  </si>
  <si>
    <t>6 mm rope type gland fitted, trial taken,OK.</t>
  </si>
  <si>
    <t>1 Inch PVC line replaced with new one, trial taken,OK.</t>
  </si>
  <si>
    <t>2 Inch ball valve replaced with new one with PTFE packings.</t>
  </si>
  <si>
    <t>K-4</t>
  </si>
  <si>
    <t>04.02.2023</t>
  </si>
  <si>
    <t>Blower is not working</t>
  </si>
  <si>
    <t>Material stick to blower vanes so it found choke</t>
  </si>
  <si>
    <t>Blower vanes cleaned, trail taken,OK.</t>
  </si>
  <si>
    <t>Temprature meter showing wrong readings</t>
  </si>
  <si>
    <t>Temprature transformer controller is found damaged due to malfunctioning</t>
  </si>
  <si>
    <t>New temprature controller fixed, setting done.</t>
  </si>
  <si>
    <t>05.02.2023</t>
  </si>
  <si>
    <t>Oil lelakage through oil circulation pump</t>
  </si>
  <si>
    <t>New 6 mm gland rope fixed, trial taken,OK.</t>
  </si>
  <si>
    <t>K-3</t>
  </si>
  <si>
    <t>06.02.2023</t>
  </si>
  <si>
    <t>Gate valve for cleaning</t>
  </si>
  <si>
    <t>Routinue maintenance activity</t>
  </si>
  <si>
    <t>Valve cleaning &amp; same fitted.</t>
  </si>
  <si>
    <t>07.02.2023</t>
  </si>
  <si>
    <t>09.02.2023</t>
  </si>
  <si>
    <t>Its bearing found damaged &amp; pinion gear displaced from its slot</t>
  </si>
  <si>
    <t>New baerings 1218K, 2 nos replaced with new one, pinion gear fixed with new key, trial taken,Ok.</t>
  </si>
  <si>
    <t>Discharge valve is not working</t>
  </si>
  <si>
    <t>08.02.2023</t>
  </si>
  <si>
    <t>Lumps found in NRV</t>
  </si>
  <si>
    <t>NRV removed, cleaned &amp; fitted.</t>
  </si>
  <si>
    <t>LM-1011</t>
  </si>
  <si>
    <t>Bottom valve found leak</t>
  </si>
  <si>
    <t>Attriter</t>
  </si>
  <si>
    <t>AT-2</t>
  </si>
  <si>
    <t>Jacket cooling is not working</t>
  </si>
  <si>
    <t>1 Inch cooling line found choke</t>
  </si>
  <si>
    <t>1 Inch PVC pipe replaced with new one</t>
  </si>
  <si>
    <t>11.02.2023</t>
  </si>
  <si>
    <t>Material is not coming from outlet pipe</t>
  </si>
  <si>
    <t>15.02.2023</t>
  </si>
  <si>
    <t>B-4</t>
  </si>
  <si>
    <t>16.02.2023</t>
  </si>
  <si>
    <t>Pump gland &amp; brass bush found wear out</t>
  </si>
  <si>
    <t>6 mm rope type gland fitted, trial taken,Ok. For bushing we are going for the carbon TC bush for high temp</t>
  </si>
  <si>
    <t>17.02.2023</t>
  </si>
  <si>
    <t>Ball valve found leak</t>
  </si>
  <si>
    <t>18.02.2023</t>
  </si>
  <si>
    <t>Bearing sleeve found displaced</t>
  </si>
  <si>
    <t>Bearing sleeve toghtning done with lock washer</t>
  </si>
  <si>
    <t>Abnormal sound comig through mill</t>
  </si>
  <si>
    <t>B-5</t>
  </si>
  <si>
    <t>19.02.2023</t>
  </si>
  <si>
    <t>21.02.2023</t>
  </si>
  <si>
    <t>Material suction issue</t>
  </si>
  <si>
    <t>3 Inch ball found by-ass &amp; its suction pipe found crack so air trapped in line while pump in running condition</t>
  </si>
  <si>
    <t>3 Inch ball replaced with new one, pipe welding done, sludge removed from tank, trial taken,OK.</t>
  </si>
  <si>
    <t>20.02.2023</t>
  </si>
  <si>
    <t>NRV cleaning done</t>
  </si>
  <si>
    <t>Heating inlet temp is not rise above 236 degree</t>
  </si>
  <si>
    <t>Thermocouple wire found loosned</t>
  </si>
  <si>
    <t>Wire tightning done, trial taken,Ok</t>
  </si>
  <si>
    <t>Transfer pump not working</t>
  </si>
  <si>
    <t>Coupling spider found damaged due to pump-motor disalignment</t>
  </si>
  <si>
    <t>L-110 spider prelaced with new one &amp; proper alignment done</t>
  </si>
  <si>
    <t>23.02.2023</t>
  </si>
  <si>
    <t>Heavy leakage through transfer pump</t>
  </si>
  <si>
    <t>6 mm gland packing fixed, trial taken,OK.</t>
  </si>
  <si>
    <t>Mill suction issue</t>
  </si>
  <si>
    <t>24.02.2023</t>
  </si>
  <si>
    <t>Heating inlet temp not getting at required range</t>
  </si>
  <si>
    <t>Set point is 260 degree &amp; getting only 230 degree</t>
  </si>
  <si>
    <t>After working on temp controller setting we get the temp upto 252 degree still we have to achive required temp…WIP</t>
  </si>
  <si>
    <t>FM-1</t>
  </si>
  <si>
    <t>Filling Machine</t>
  </si>
  <si>
    <t>Filling machine 1st cylinder not working (up-down movement)</t>
  </si>
  <si>
    <t>Pneumatic valve malfunctioning</t>
  </si>
  <si>
    <t>Air conreol valve cleaned &amp; fitted</t>
  </si>
  <si>
    <t>26.02.2023</t>
  </si>
  <si>
    <t>Filling machine air piston broken</t>
  </si>
  <si>
    <t>Top flange nut-bolt tightning done, trial taken,OK.</t>
  </si>
  <si>
    <t>Top flange nut-bolt found loosned so while operating it touches to side wall</t>
  </si>
  <si>
    <t>LM-1012</t>
  </si>
  <si>
    <t>Leakage found from bottom valve</t>
  </si>
  <si>
    <t>Gland pusher found loose</t>
  </si>
  <si>
    <t>Gland pusher tightning done,trial taken,OK</t>
  </si>
  <si>
    <t>WEB-9</t>
  </si>
  <si>
    <t>01.03.2023</t>
  </si>
  <si>
    <t>WEB shows weight incorrectly</t>
  </si>
  <si>
    <t>WEB having calibration issue &amp; display card wire found short</t>
  </si>
  <si>
    <t>Display card wire soldering done, calibration done, trial taken,OK.</t>
  </si>
  <si>
    <t>bottom valve found leak</t>
  </si>
  <si>
    <t>Ball valve ball seat found wear out</t>
  </si>
  <si>
    <t>2 Inch ball valve replaced with new one, trial taken,OK.</t>
  </si>
  <si>
    <t>ATTR-2</t>
  </si>
  <si>
    <t>02.03.2023</t>
  </si>
  <si>
    <t>03.03.2023</t>
  </si>
  <si>
    <t>Machine not running</t>
  </si>
  <si>
    <t>MCCB found trip</t>
  </si>
  <si>
    <t>MCCB reset</t>
  </si>
  <si>
    <t>Gear Pump</t>
  </si>
  <si>
    <t>GP-1</t>
  </si>
  <si>
    <t>04.03.2023</t>
  </si>
  <si>
    <t>Transfer pump is not working</t>
  </si>
  <si>
    <t>Gland packing found wear out, so air is trapped in gear housing &amp; creates suction problem</t>
  </si>
  <si>
    <t>8 mm gland rope filled, trial taken,OK.</t>
  </si>
  <si>
    <t>M-1012</t>
  </si>
  <si>
    <t>Solvent pipe line leakage</t>
  </si>
  <si>
    <t>SS clamp locking thread found damaged</t>
  </si>
  <si>
    <t>2 Inch new SS hose clamp fixed, leak arrested</t>
  </si>
  <si>
    <t>05.03.2023</t>
  </si>
  <si>
    <t>Heavy leakage during material transfer</t>
  </si>
  <si>
    <t>Gland packing found wear out, so material found leak through packings</t>
  </si>
  <si>
    <t>AODD pump having suction issue</t>
  </si>
  <si>
    <t>Barrel cap found in suction line so it restrict the flow</t>
  </si>
  <si>
    <t>Barrel cap removed, mesh fixed in suction line, trial taken,OK.</t>
  </si>
  <si>
    <t>AODD-4</t>
  </si>
  <si>
    <t>TSD-AODD</t>
  </si>
  <si>
    <t>AODD-3</t>
  </si>
  <si>
    <t>Hoist</t>
  </si>
  <si>
    <t>H-5</t>
  </si>
  <si>
    <t>06.03.2023</t>
  </si>
  <si>
    <t>Cage hoist is not working</t>
  </si>
  <si>
    <t>Rope wire found slip from rope drum due to improper operation</t>
  </si>
  <si>
    <t>Rope wire properly fixed on rope drum, locking arranagemnt made, trial taken, Ok.</t>
  </si>
  <si>
    <t>07.03.2023</t>
  </si>
  <si>
    <t>Motor belt found broken</t>
  </si>
  <si>
    <t>V-drive belt found wear out</t>
  </si>
  <si>
    <t>V-belt replaced with new one-</t>
  </si>
  <si>
    <t>HSD-AODD</t>
  </si>
  <si>
    <t>09.03.2023</t>
  </si>
  <si>
    <t>Pump hosuing water circulation ports found choke</t>
  </si>
  <si>
    <t>Pump hosuing water circulation ports descaling done, trial taken,ok.</t>
  </si>
  <si>
    <t>10.03.2023</t>
  </si>
  <si>
    <t>Smoke coming from the pump gland housing</t>
  </si>
  <si>
    <t>Drive shaft sleeve found wear out so due to uneven surface galnd wear out continiously</t>
  </si>
  <si>
    <t>Pump overhauling done with fixing of new sleeve</t>
  </si>
  <si>
    <t>11.03.2023</t>
  </si>
  <si>
    <t>Ball mill</t>
  </si>
  <si>
    <t>BM-5 (old)</t>
  </si>
  <si>
    <t>Jacket cooling line found leak</t>
  </si>
  <si>
    <t>Jacket inlet line leak through coupling</t>
  </si>
  <si>
    <t>Coupling changed, trial taken,OK.</t>
  </si>
  <si>
    <t>Heating unit giving continious alarm</t>
  </si>
  <si>
    <t>Gas inlet pressure fluctuates</t>
  </si>
  <si>
    <t>SOV setting done, trial taken,OK.</t>
  </si>
  <si>
    <t>TFH-3</t>
  </si>
  <si>
    <t>12.03.2023</t>
  </si>
  <si>
    <t>Abnormal sound found while burner getting fired</t>
  </si>
  <si>
    <t>Photocell found mulfunctioning as carbon deposited on its outer surface</t>
  </si>
  <si>
    <t>Photocell cleaning &amp; setting done, trial taken,OK.</t>
  </si>
  <si>
    <t>M-112</t>
  </si>
  <si>
    <t>13.03.2023</t>
  </si>
  <si>
    <t>Tripping issue</t>
  </si>
  <si>
    <t>Motor overload trip</t>
  </si>
  <si>
    <t>Trip reset,Ok.</t>
  </si>
  <si>
    <t>HSD-6</t>
  </si>
  <si>
    <t>14.03.2023</t>
  </si>
  <si>
    <t>Material transfer issue</t>
  </si>
  <si>
    <t>Gear pump replaced with 1.5 Inch AODD pump, trial taken, 2.8 KL batch transferred within 50 minutes</t>
  </si>
  <si>
    <t>Gear pump fail to suction as its brass bush &amp; gland packing not sustainable for bitumen product</t>
  </si>
  <si>
    <t xml:space="preserve">Material leakage through pump </t>
  </si>
  <si>
    <t>Inlet manifold flange packings found damaged</t>
  </si>
  <si>
    <t>2 Inch gasket fitted, trial taken,OK.</t>
  </si>
  <si>
    <t xml:space="preserve">Electric power supply not coming </t>
  </si>
  <si>
    <t>MCB found trip due to overload</t>
  </si>
  <si>
    <t>DT-2</t>
  </si>
  <si>
    <t>PVC hose pipe found puncture</t>
  </si>
  <si>
    <t xml:space="preserve">PVC hose pipe found wear out &amp; it cut from its center </t>
  </si>
  <si>
    <t>2 Inch new PVC hose pipe fitted.</t>
  </si>
  <si>
    <t>15.03.2023</t>
  </si>
  <si>
    <t>THF-4</t>
  </si>
  <si>
    <t>Temp not raised up to 239 degree</t>
  </si>
  <si>
    <t>Temp controller setting issue</t>
  </si>
  <si>
    <t>Temp controller setting done</t>
  </si>
  <si>
    <t xml:space="preserve">Air leakage issue </t>
  </si>
  <si>
    <t>Moisture found in SS connector &amp; line found choke with some mud</t>
  </si>
  <si>
    <t>Line flushing done, receiver water drained, new SS connector fitted, trial taken,OK.</t>
  </si>
  <si>
    <t>Material not coming through sieve</t>
  </si>
  <si>
    <t>NRV cleaning done,OK.</t>
  </si>
  <si>
    <t>Mill back door is open &amp; earthing is not fixed</t>
  </si>
  <si>
    <t>Back door hinges &amp; earthing clamp found broken</t>
  </si>
  <si>
    <t>Back door fixed &amp; earthing clamp fitted with proper clamping</t>
  </si>
  <si>
    <t>Transfer line found leak</t>
  </si>
  <si>
    <t>23.03.2023</t>
  </si>
  <si>
    <t>Cooling line found damaged</t>
  </si>
  <si>
    <t>Sand mill shell found choke so cooling water back pressure came on the inlet hose pipe &amp; pipe found damaged</t>
  </si>
  <si>
    <t>1 Inch hose pipe replaced with new one &amp; shell cleaning done.</t>
  </si>
  <si>
    <t>22.03.2023</t>
  </si>
  <si>
    <t>21.03.2023</t>
  </si>
  <si>
    <t>Machine heating issue</t>
  </si>
  <si>
    <t>Cooling water not circulated through shell as shell found choke</t>
  </si>
  <si>
    <t>Descaling done, water circulation started.</t>
  </si>
  <si>
    <t>AODD pump is not working</t>
  </si>
  <si>
    <t>Air pipe hose clamp found loose</t>
  </si>
  <si>
    <t>1 Inch new hose clamp fitted, trial taken,Ok.</t>
  </si>
  <si>
    <t>Pump found heavy leakage</t>
  </si>
  <si>
    <t>3 mm new gland rope fitted,OK.</t>
  </si>
  <si>
    <t>Mill pumping issue</t>
  </si>
  <si>
    <t>Alarm issue</t>
  </si>
  <si>
    <t>AODD pump not working</t>
  </si>
  <si>
    <t>Air control valve not operating as air inlet line disturbed from inlet port</t>
  </si>
  <si>
    <t>1/2 Inch flexible line fixed, trial taken,OK.</t>
  </si>
  <si>
    <t>19.03.2023</t>
  </si>
  <si>
    <t>18.03.2023</t>
  </si>
  <si>
    <t>16.03.2023</t>
  </si>
  <si>
    <t>Water is not coming in shell (shell heating)</t>
  </si>
  <si>
    <t xml:space="preserve">Water inlet line found choke </t>
  </si>
  <si>
    <t>Water inlt line dechocking done, trial taken,OK.</t>
  </si>
  <si>
    <t>PU tube &amp; connector issue</t>
  </si>
  <si>
    <t>1 Inch new PU connector fitted with8 mm PU tube</t>
  </si>
  <si>
    <t>Cooling tower</t>
  </si>
  <si>
    <t>CT-1</t>
  </si>
  <si>
    <t>Cooling water not coming in plant</t>
  </si>
  <si>
    <t>cooling tower pump found overload trip</t>
  </si>
  <si>
    <t>Motor trip reset</t>
  </si>
  <si>
    <t>BM-5 (new)</t>
  </si>
  <si>
    <t>Ball mill not running</t>
  </si>
  <si>
    <t>Overload trip</t>
  </si>
  <si>
    <t>27.03.2023</t>
  </si>
  <si>
    <t>26.03.2023</t>
  </si>
  <si>
    <t>HOPT</t>
  </si>
  <si>
    <t>HOPT-1</t>
  </si>
  <si>
    <t>25.03.2023</t>
  </si>
  <si>
    <t>HOPT not working</t>
  </si>
  <si>
    <t>Hyd cylinder oil level found low</t>
  </si>
  <si>
    <t>Hyd oil grade-68 oil top-up done</t>
  </si>
  <si>
    <t>BM-1</t>
  </si>
  <si>
    <t>Shell lekaage issue</t>
  </si>
  <si>
    <t>M-seal filled in gap, after prod dept clearance it will be removed &amp; welded.</t>
  </si>
  <si>
    <t>Need to weld its jacket as big hole found on its outer body</t>
  </si>
  <si>
    <t>24.03.2023</t>
  </si>
  <si>
    <t>Blower not working</t>
  </si>
  <si>
    <t>Material found stick on its vanes</t>
  </si>
  <si>
    <t>Vanes cleaning done, trial taken,OK.Vanes found jam as its exhaust valve found fully open.</t>
  </si>
  <si>
    <t>PCC pannel</t>
  </si>
  <si>
    <t>PCC-1</t>
  </si>
  <si>
    <t>Pannel found trip</t>
  </si>
  <si>
    <t xml:space="preserve">150 sq.mm main power cable found short at the entrance of cycle plant due to moisture </t>
  </si>
  <si>
    <t>Fault detect, cable jointing done, trial taken,OK</t>
  </si>
  <si>
    <t>Gear pump found leak</t>
  </si>
  <si>
    <t>2 Inch pump found leak as its bushing found damaged</t>
  </si>
  <si>
    <t>2 Inch spare pump replaced with spare one, trial taken,OK</t>
  </si>
  <si>
    <t>Gland found damaged</t>
  </si>
  <si>
    <t>6 mm new gland packing filled</t>
  </si>
  <si>
    <t>M-1007</t>
  </si>
  <si>
    <t>Gate valve found leakage</t>
  </si>
  <si>
    <t>Its packing found wer out so it found leak from its stem</t>
  </si>
  <si>
    <t>2 Inch new ball valve fitted</t>
  </si>
  <si>
    <t>BM</t>
  </si>
  <si>
    <t>05.04.2023</t>
  </si>
  <si>
    <t>06.04.2023</t>
  </si>
  <si>
    <t>Coupling found broken</t>
  </si>
  <si>
    <t>Kettle material not fully melt &amp; operator on/off the main shaft for checking the material.</t>
  </si>
  <si>
    <t>7 Inch coupling replaced with new one &amp; provided one MS rod for checking the molten material.</t>
  </si>
  <si>
    <t>Heating alarm issue</t>
  </si>
  <si>
    <t>Carbon deposited on the burner so ignition not done properly.</t>
  </si>
  <si>
    <t>Burner removed, cleaned &amp; fitted, trial taken,OK.</t>
  </si>
  <si>
    <t>Strainer cleaning done.</t>
  </si>
  <si>
    <t>Strainer found choke due to heavy pigment</t>
  </si>
  <si>
    <t>07.04.2023</t>
  </si>
  <si>
    <t>Gas supplied solenoid control valve found choke</t>
  </si>
  <si>
    <t>HTL</t>
  </si>
  <si>
    <t>HTL-1</t>
  </si>
  <si>
    <t>Machine not working</t>
  </si>
  <si>
    <t>SSR relay found damaged</t>
  </si>
  <si>
    <t>SSR realy replaced with new one, trial taken,OK.</t>
  </si>
  <si>
    <t>Solenoid control valve removed, cleaned &amp; fitted, trial taken,OK.</t>
  </si>
  <si>
    <t>M-2003</t>
  </si>
  <si>
    <t>Bottom valve found leakage</t>
  </si>
  <si>
    <t>Ball valve seating area &amp; its packing found wear out</t>
  </si>
  <si>
    <t>09.04.2023</t>
  </si>
  <si>
    <t>Abnormal sound coming out from the motor</t>
  </si>
  <si>
    <t>Motor guard touches with motor fan in running condition</t>
  </si>
  <si>
    <t>Motor guard setting done.</t>
  </si>
  <si>
    <t>10.04.2023</t>
  </si>
  <si>
    <t>Pipe fitting issue</t>
  </si>
  <si>
    <t>Suction line &amp; connecting union found damaged so air trap in the line &amp; creates scution problem</t>
  </si>
  <si>
    <t>Connection union 1.5 Inch replaced with new one, AODD pump checked &amp; trial taken,OK.</t>
  </si>
  <si>
    <t>Huge leakage</t>
  </si>
  <si>
    <t>2 Inch gasket found damaged</t>
  </si>
  <si>
    <t>2 Inch gasket replaced with new one.</t>
  </si>
  <si>
    <t>HTL-2</t>
  </si>
  <si>
    <t>12.04.2023</t>
  </si>
  <si>
    <t>13.04.2023</t>
  </si>
  <si>
    <t>Motor found burnt</t>
  </si>
  <si>
    <t>Due to single phasing motor found bodyshort.</t>
  </si>
  <si>
    <t>Motor rewinding done, trial taken,OK &amp; single phase preventer to be fixed in coming Sunday to avoid such problem in future</t>
  </si>
  <si>
    <t>14.04.2023</t>
  </si>
  <si>
    <t>Pump leakage</t>
  </si>
  <si>
    <t>Inlet manifold flange gasket found wear out</t>
  </si>
  <si>
    <t>3 mm rubber gasket fixed, trial taken,no leak.</t>
  </si>
  <si>
    <t>17.04.2023</t>
  </si>
  <si>
    <t>18.04.2023</t>
  </si>
  <si>
    <t>7 Inch coupling replaced with new one. Kettle on/off switch button found on ground floor &amp; operates check it on 1st floor, so we shifted the push button on 1st floor. Infuture if any jerks observed while trial then he can operate the push button immidiately.</t>
  </si>
  <si>
    <t>H-3</t>
  </si>
  <si>
    <t>20.04.2023</t>
  </si>
  <si>
    <t>Hoist not working</t>
  </si>
  <si>
    <t>Due to improper working rope wire displace form the rope drum</t>
  </si>
  <si>
    <t>8 mm rope wire aligned on rope drum with proper guiding clamp. To avoid such problem in the future we provided up-down limit switch with permissible setting.</t>
  </si>
  <si>
    <t>K-1</t>
  </si>
  <si>
    <t>Pipe line damaged</t>
  </si>
  <si>
    <t>PVC line found puncture</t>
  </si>
  <si>
    <t>2 Inch PVC line replaced with new one.</t>
  </si>
  <si>
    <t>21.04.2023</t>
  </si>
  <si>
    <t>Earthing clamp is missing</t>
  </si>
  <si>
    <t>Earthing clamp found broken near mill</t>
  </si>
  <si>
    <t>New earth clamp fitted &amp; checked its continuity.</t>
  </si>
  <si>
    <t>B-2</t>
  </si>
  <si>
    <t>Gland packing found wear out.</t>
  </si>
  <si>
    <t>6 mm new gland rope fixed &amp; for permenent solution we are going to install slow speed internal gear pump having carbon-graphite bush. Trial taken for the same pump on blender 3 &amp; 4 &amp; it found ok.</t>
  </si>
  <si>
    <t>Outlet material not coming</t>
  </si>
  <si>
    <t>NRV cleaning done, trial taken,OK.</t>
  </si>
  <si>
    <t>Discharge pipe line broken</t>
  </si>
  <si>
    <t>PVC is not desinged for the high temp viscous material so we replaced the pipe with MS</t>
  </si>
  <si>
    <t>Lid bolt found broken</t>
  </si>
  <si>
    <t>Nut locking space found wear out</t>
  </si>
  <si>
    <t>New nut-bolt welded, trial taken,no leak.</t>
  </si>
  <si>
    <t>01.05.2023</t>
  </si>
  <si>
    <t>Tempreature increasing problem.</t>
  </si>
  <si>
    <t>Pump  taken air from seal side. So air locking problem</t>
  </si>
  <si>
    <t xml:space="preserve">Pump Seal leakage attend and remove air from system . Now running ok. </t>
  </si>
  <si>
    <t>1.05.2023</t>
  </si>
  <si>
    <t xml:space="preserve">Dropping Line Leakage. </t>
  </si>
  <si>
    <t xml:space="preserve">Dropping line pin hole found . Due to line is very old. </t>
  </si>
  <si>
    <t>Line M-Seal Provide. Due to Welding not possible on position.</t>
  </si>
  <si>
    <t>Pug Mill</t>
  </si>
  <si>
    <t>K-3 &amp; K-4</t>
  </si>
  <si>
    <t xml:space="preserve">Bottom Valve fix after cleaning. </t>
  </si>
  <si>
    <t xml:space="preserve">After cleaning Bottom Valve fitted. On position. </t>
  </si>
  <si>
    <t>Process Pump</t>
  </si>
  <si>
    <t>P-1</t>
  </si>
  <si>
    <t>Process Water Pump Materials Lifting Problem.</t>
  </si>
  <si>
    <t>Pump countineous running. So pump bearing damage.</t>
  </si>
  <si>
    <t>Pump replace with spare pump now running ok.</t>
  </si>
  <si>
    <t xml:space="preserve">Ball Mill Pinion Shaft is long and rpm reduced by pully. So this type problem having again- again required some modification. </t>
  </si>
  <si>
    <t>Ball Mill Alignment done. Now running ok.</t>
  </si>
  <si>
    <t>02.05.2023</t>
  </si>
  <si>
    <t>Blower Motor Tripping Problem</t>
  </si>
  <si>
    <t>Motor taken over load .</t>
  </si>
  <si>
    <t>Motor Repairing work done. Now running ok.</t>
  </si>
  <si>
    <t>03.05.2023</t>
  </si>
  <si>
    <t>PVC Pipe Leakage problem.</t>
  </si>
  <si>
    <t>Pipe Clamp Loose.</t>
  </si>
  <si>
    <t>Clamp Tighten work completed.</t>
  </si>
  <si>
    <t>Agitator Blade fall down.form position.</t>
  </si>
  <si>
    <t xml:space="preserve">Blade Key way damage. Due to again -again inching . </t>
  </si>
  <si>
    <t>Now repaired and blade fix on position.</t>
  </si>
  <si>
    <t>04.05.2023</t>
  </si>
  <si>
    <t>Pin Bush coupling Bush Damage.</t>
  </si>
  <si>
    <t>All Bush damage. Due to jerking problem.</t>
  </si>
  <si>
    <t>All Bush and pin replaced with new one. Now ok.</t>
  </si>
  <si>
    <t>05.05.2023</t>
  </si>
  <si>
    <t>Motor Abnormal sound</t>
  </si>
  <si>
    <t>Motor cover touch in Fan, due to bolt danage.</t>
  </si>
  <si>
    <t>Cover fix to the proper condition . Now ok.</t>
  </si>
  <si>
    <t>PM-2</t>
  </si>
  <si>
    <t>06.05.2023</t>
  </si>
  <si>
    <t>Pug Mill Abnormal sound</t>
  </si>
  <si>
    <t>Pug mill Motor coupling and mixture bearing damage.due to gland leakage.and taken heavy load.</t>
  </si>
  <si>
    <t xml:space="preserve">Pug mill Motor coupling change &amp; Both bearing with bearing sleeve change. Now running ok. </t>
  </si>
  <si>
    <t>Pump Abnormal sound problem</t>
  </si>
  <si>
    <t>Pump Coupling rubber spider damage. Due to misalignment</t>
  </si>
  <si>
    <t>Rubber spider change. And proper alignment done.</t>
  </si>
  <si>
    <t>Railing nut bolt loose.</t>
  </si>
  <si>
    <t xml:space="preserve">Because hoist trolley  hitting in railling. </t>
  </si>
  <si>
    <t>Nut bolt tighten done.</t>
  </si>
  <si>
    <t>07.05.2023</t>
  </si>
  <si>
    <t>Temprature increasing problem.</t>
  </si>
  <si>
    <t>Due to relay not working.</t>
  </si>
  <si>
    <t>Relay Temprature setting done.</t>
  </si>
  <si>
    <t>Hoist Break assembly problem.</t>
  </si>
  <si>
    <t>Hoist break assembly is open conditions. So dust and powder diposited in break assembly.</t>
  </si>
  <si>
    <t>Now Cleaning and oiling done.</t>
  </si>
  <si>
    <t>7.05.2023</t>
  </si>
  <si>
    <t>Ball Mill leakage from main hole.</t>
  </si>
  <si>
    <t>nut bolt loose</t>
  </si>
  <si>
    <t>nut bolt tighten done.</t>
  </si>
  <si>
    <t>Ball Mill Main Hole plate pin hole found</t>
  </si>
  <si>
    <t>Main hole plate ruubed. So main hole damage.</t>
  </si>
  <si>
    <t>Current situation main hole M-seal provide now ok.</t>
  </si>
  <si>
    <t>M-1006</t>
  </si>
  <si>
    <t>08.05.2023</t>
  </si>
  <si>
    <t>Mixture Upper blade slip from position and fall down.</t>
  </si>
  <si>
    <t>Mixture shaft is thin according to mixture capacity. So agitator taken hevay load and bolt vibrate then bolt open.</t>
  </si>
  <si>
    <t>Mixture blade fix to position.</t>
  </si>
  <si>
    <t>Ball Mill Main Hole plate pin holes leakage.</t>
  </si>
  <si>
    <t>Ball Mill Inlet hose pipe damage.</t>
  </si>
  <si>
    <t>Hose pipe very old and running contineous.</t>
  </si>
  <si>
    <t>Replace with new hose pipe.1"</t>
  </si>
  <si>
    <t>HSD-3</t>
  </si>
  <si>
    <t>Discharge ball Vlave materials passing problem.</t>
  </si>
  <si>
    <t>Ball Valve PVC sheat damage. So lekage problem.</t>
  </si>
  <si>
    <t>Gate valve change with new One.</t>
  </si>
  <si>
    <t>09.05.2023</t>
  </si>
  <si>
    <t>Water circulating problem in Ball mill.</t>
  </si>
  <si>
    <t>Pump water lifting problem.</t>
  </si>
  <si>
    <t>Pump primimg done. Now running ok.</t>
  </si>
  <si>
    <t>10.05.2023</t>
  </si>
  <si>
    <t>Machine Abnormal Sound</t>
  </si>
  <si>
    <t>Grinding Media qty is very low.</t>
  </si>
  <si>
    <t>Grinding media fill then after checked machine is OK.</t>
  </si>
  <si>
    <t>Pump Create the cavity in suction line.</t>
  </si>
  <si>
    <t>Pump priming done.</t>
  </si>
  <si>
    <t>Machine air pressure problem</t>
  </si>
  <si>
    <t>Air line is moiture coming.</t>
  </si>
  <si>
    <t>Moisture remove from FRL Unit now ok.</t>
  </si>
  <si>
    <t>11.05.2023</t>
  </si>
  <si>
    <t>Dropping line fix in kettel-4</t>
  </si>
  <si>
    <t>Line open for cleaning . CIP Process</t>
  </si>
  <si>
    <t>Line fix .</t>
  </si>
  <si>
    <t>Belt broken.</t>
  </si>
  <si>
    <t>Belt broken . Due to belt is very running from long time. Belt ruubed and broken.</t>
  </si>
  <si>
    <t>V- Belt replace with new one.</t>
  </si>
  <si>
    <t>Solvent pipe line leakage .</t>
  </si>
  <si>
    <t>Pipe line pin hole. Due to old line.</t>
  </si>
  <si>
    <t xml:space="preserve">Pipe line open from position and shift to plant out side, then welding done. </t>
  </si>
  <si>
    <t>Cooling problem in bead mill</t>
  </si>
  <si>
    <t>Water circulation inlet line jamming problem.</t>
  </si>
  <si>
    <t>Inlet line open and cleaning done.</t>
  </si>
  <si>
    <t>12.05.2023</t>
  </si>
  <si>
    <t>TSD-AODD-4</t>
  </si>
  <si>
    <t>13.05.2023</t>
  </si>
  <si>
    <t>Materials transfer pump not working.</t>
  </si>
  <si>
    <t>Pump jammimg problem.</t>
  </si>
  <si>
    <t>Pump Open and cleaning done. Now running ok.</t>
  </si>
  <si>
    <t>14.05.2023</t>
  </si>
  <si>
    <t>Grinding media coming.</t>
  </si>
  <si>
    <t>Filter mesh jammed so grinding media cimming from upside.</t>
  </si>
  <si>
    <t>Filter mesh cleaning and Re-fitted now ok.</t>
  </si>
  <si>
    <t>SM-1&amp; 2</t>
  </si>
  <si>
    <t>15.05.2023</t>
  </si>
  <si>
    <t>Pump inlet NRV Choked.</t>
  </si>
  <si>
    <t>NRV Choked. Due to thick materials.</t>
  </si>
  <si>
    <t>Pump NRV Open and clean.</t>
  </si>
  <si>
    <t>TSD-AODD-2</t>
  </si>
  <si>
    <t>Pump inlet line jamming problem.</t>
  </si>
  <si>
    <t>Pump inlet line barrel cap stuck.</t>
  </si>
  <si>
    <t>Pump inlet line open and clean.</t>
  </si>
  <si>
    <t>16.05.2023</t>
  </si>
  <si>
    <t>Machine Abnormal sound.</t>
  </si>
  <si>
    <t>V- Belt loose &amp; Damage.</t>
  </si>
  <si>
    <t>Blower not Working</t>
  </si>
  <si>
    <t>Electrical pannale issue.</t>
  </si>
  <si>
    <t>Blower connection check now ok.</t>
  </si>
  <si>
    <t>Hooter coming again and again</t>
  </si>
  <si>
    <t>pannale temp. setting issue.</t>
  </si>
  <si>
    <t>Temp. setting done.</t>
  </si>
  <si>
    <t>Pug mixture gland leakage problem.</t>
  </si>
  <si>
    <t xml:space="preserve">Inside gland damage. </t>
  </si>
  <si>
    <t>Gland replace.</t>
  </si>
  <si>
    <t>17.05.2023</t>
  </si>
  <si>
    <t>Machine upper blade fall down.</t>
  </si>
  <si>
    <t>Heating Unit Alarm problem</t>
  </si>
  <si>
    <t>Temprature increasing issue.</t>
  </si>
  <si>
    <t>19.05.2023</t>
  </si>
  <si>
    <t>ON/OFF Switch Problem</t>
  </si>
  <si>
    <t>Switch Connection Issue.</t>
  </si>
  <si>
    <t>Switch Replaced with new pne</t>
  </si>
  <si>
    <t>20.05.2023</t>
  </si>
  <si>
    <t>Ball Mill Alignment Problem.</t>
  </si>
  <si>
    <t>BL-3/4</t>
  </si>
  <si>
    <t>Main Plant</t>
  </si>
  <si>
    <t>Old Exhaust fan not working</t>
  </si>
  <si>
    <t>Old Fan Fins Damage.</t>
  </si>
  <si>
    <t>New Exaust Fan Fitted on position.</t>
  </si>
  <si>
    <t>TFH-104</t>
  </si>
  <si>
    <t>21.05.2023</t>
  </si>
  <si>
    <t>Water circulating problem through pump</t>
  </si>
  <si>
    <t>SS hose pipe found choke</t>
  </si>
  <si>
    <t>2 nos 1.5 Inch X 500 mm hose pipe replaced with new one, trial taken,OK</t>
  </si>
  <si>
    <t>22.05.2023</t>
  </si>
  <si>
    <t>V-belt found slip</t>
  </si>
  <si>
    <t>Due to misalignment belt displaced from pulley</t>
  </si>
  <si>
    <t>Belt fixed with proper alignment work</t>
  </si>
  <si>
    <t>23.05.2023</t>
  </si>
  <si>
    <t>PVC pipe broken</t>
  </si>
  <si>
    <t>PVC is not suitable for transfer the solvent base material</t>
  </si>
  <si>
    <t>PVC hose pipe replaced with spare MS pipe</t>
  </si>
  <si>
    <t>24.05.2023</t>
  </si>
  <si>
    <t>Water coming out through shell</t>
  </si>
  <si>
    <t>Shell found wear out &amp; it cracks on its surface</t>
  </si>
  <si>
    <t>Under predective maintenance we already fabricated the shell &amp; same fixed after old one found damage. Trial taken,OK.</t>
  </si>
  <si>
    <t>25.05.2023</t>
  </si>
  <si>
    <t>Shell cooling issue</t>
  </si>
  <si>
    <t>Cooling tower found trip</t>
  </si>
  <si>
    <t>cooling tower started, trail taken,OK.</t>
  </si>
  <si>
    <t>29.05.2023</t>
  </si>
  <si>
    <t>TSD-AODD pump not working</t>
  </si>
  <si>
    <t>Unwanted foreign material stuck in the suction line</t>
  </si>
  <si>
    <t>Stariner cleaned &amp; fitted.</t>
  </si>
  <si>
    <t>Bottom Valve Open for cleaning. This regular process.</t>
  </si>
  <si>
    <t>Mixer2</t>
  </si>
  <si>
    <t>01.06.2023</t>
  </si>
  <si>
    <t>Water leakage found through machine</t>
  </si>
  <si>
    <t xml:space="preserve">Water line found leakage as pipe line MOC is PVC &amp; after use it found crack </t>
  </si>
  <si>
    <t>We replaced PVC hose pipe with UPVC line.</t>
  </si>
  <si>
    <t>02.06.2023</t>
  </si>
  <si>
    <t>TSD belt found wear out</t>
  </si>
  <si>
    <t>C-90 belt replaced with new one-Qty-1</t>
  </si>
  <si>
    <t>In predecitve mainatenace check sheet we will physically check the belt condition.</t>
  </si>
  <si>
    <t>Bottom gate valve elakage issue</t>
  </si>
  <si>
    <t>Material leak through flange packings.</t>
  </si>
  <si>
    <t>Gasket replaced with new one, trial taken,OK.</t>
  </si>
  <si>
    <t>HTL machine display not working</t>
  </si>
  <si>
    <t>Display board loose contact issue.</t>
  </si>
  <si>
    <t>Connection tightning done, trial taken,OK.</t>
  </si>
  <si>
    <t>PM-1</t>
  </si>
  <si>
    <t>04.06.2023</t>
  </si>
  <si>
    <t>Pug mill speed is very slow</t>
  </si>
  <si>
    <t>Oil top up done,OK.</t>
  </si>
  <si>
    <t>NRV chocked</t>
  </si>
  <si>
    <t>05.06.2023</t>
  </si>
  <si>
    <t>Mill found choke</t>
  </si>
  <si>
    <t>Its sieve found choke due to high viscous material.</t>
  </si>
  <si>
    <t>Due to heavy viscous pigment.</t>
  </si>
  <si>
    <t>Hyd level in fluid coupling found low.</t>
  </si>
  <si>
    <t xml:space="preserve">Sieve &amp; NRV removed, cleaned &amp; fitted. </t>
  </si>
  <si>
    <t>03.06.2023</t>
  </si>
  <si>
    <t>Water line leakage</t>
  </si>
  <si>
    <t>SS clamp found damaged</t>
  </si>
  <si>
    <t>1 Inch 2 nos ss clamp fitted, trial taken,OK.</t>
  </si>
  <si>
    <t>Material leaking through jacket</t>
  </si>
  <si>
    <t>Material leak through top lid as its nut-bolt thread found damaged &amp; loose</t>
  </si>
  <si>
    <t>New locking bolt fixed.</t>
  </si>
  <si>
    <t>08.06.2023</t>
  </si>
  <si>
    <t>LM-1007</t>
  </si>
  <si>
    <t>Material transfer PVC hose pipe damaged</t>
  </si>
  <si>
    <t>Hose pipe MOC PVC is not suitable for the solvent material transfer so it found puncture</t>
  </si>
  <si>
    <t>In safety budget we taken the small project as replacement of PVC hose pies with MS material. Till a time same pipe replced with 2 Inch PVC hose pipe.</t>
  </si>
  <si>
    <t>AODD pump</t>
  </si>
  <si>
    <t>AODD-9</t>
  </si>
  <si>
    <t>After one batch solvent flushing was not done</t>
  </si>
  <si>
    <t>Pump removed, cleaned &amp; fitted, we will take care for solvent flushing after every batch.</t>
  </si>
  <si>
    <t>09.06.2023</t>
  </si>
  <si>
    <t>Gland leakage issue</t>
  </si>
  <si>
    <t>8 mm wire rope found wear out &amp; shaft wear out found at gland filling area</t>
  </si>
  <si>
    <t>8 mm new glandrope fitted, we also made one MS tray to collect the leak material &amp; same can be used in batches.</t>
  </si>
  <si>
    <t>Abnormal sound coming through machine</t>
  </si>
  <si>
    <t>Bearing housing greasing issue</t>
  </si>
  <si>
    <t>Greasing done, trial taken,OK.</t>
  </si>
  <si>
    <t>10.06.2023</t>
  </si>
  <si>
    <t>Thermic fluid oil leakage through pump</t>
  </si>
  <si>
    <t>Gland pusher nut bolt found loose</t>
  </si>
  <si>
    <t>Nut bolt tightning done, cooling water supply chekced to avoid over gland heating.</t>
  </si>
  <si>
    <t>LM-4001</t>
  </si>
  <si>
    <t>Coupling nut bolt broken</t>
  </si>
  <si>
    <t>Due to alignment issue bolt found damaged</t>
  </si>
  <si>
    <t>Alignment done &amp; nut bolt fixed.</t>
  </si>
  <si>
    <t>Inlet pipe line leakage</t>
  </si>
  <si>
    <t>Shell inlet line found choked so back presuure creates &amp; leaked though QRC.</t>
  </si>
  <si>
    <t>Line dechocked, water supply started, found no leak.</t>
  </si>
  <si>
    <t>13.06.2023</t>
  </si>
  <si>
    <t>14.06.2023</t>
  </si>
  <si>
    <t>Drive belt getting slip</t>
  </si>
  <si>
    <t>Plumer block housing nut bolt found loosned, so it displaced from main sitting area.</t>
  </si>
  <si>
    <t>Plumber block setting done, alignment done, belt fixed, trial taken,OK.</t>
  </si>
  <si>
    <t>2 Inch ball valve seating area packing found damaged</t>
  </si>
  <si>
    <t>Cooling Tower</t>
  </si>
  <si>
    <t>Cooling pump not working</t>
  </si>
  <si>
    <t>Heavy lekage through gland housing so suction pressure not created.</t>
  </si>
  <si>
    <t>Gland tightning done, trial taken,OK.</t>
  </si>
  <si>
    <t>LM-2009</t>
  </si>
  <si>
    <t>15.06.2023</t>
  </si>
  <si>
    <t xml:space="preserve">Its handle found broken though steam </t>
  </si>
  <si>
    <t>Greasing issue @ DE &amp; NDE side bearings</t>
  </si>
  <si>
    <t>16.06.2023</t>
  </si>
  <si>
    <t>Blower vanes found choke</t>
  </si>
  <si>
    <t>Vanes with housing cleaned, trial taken,OK.</t>
  </si>
  <si>
    <t>17.06.2023</t>
  </si>
  <si>
    <t>Vaccum pipe air leakage</t>
  </si>
  <si>
    <t>FRL unit PU connector found leak</t>
  </si>
  <si>
    <t>PU connector tightned, trial taken,OK.</t>
  </si>
  <si>
    <t>Solvent Pump</t>
  </si>
  <si>
    <t>SP-1</t>
  </si>
  <si>
    <t>Leak observed through C-9 (solvent)</t>
  </si>
  <si>
    <t>3 Inch valve found by-pass &amp; material leak through stem</t>
  </si>
  <si>
    <t>3 Inch ball valve replaced with enw one.</t>
  </si>
  <si>
    <t>20.06.2023</t>
  </si>
  <si>
    <t>Abnormal sound coming through mixer</t>
  </si>
  <si>
    <t>Gear box nut bolt found loosned</t>
  </si>
  <si>
    <t>Gear box nut bolt tightned, trial taken,OK.</t>
  </si>
  <si>
    <t>DE side bearing housing having graesing issue</t>
  </si>
  <si>
    <t>Ball Mill (new)</t>
  </si>
  <si>
    <t>Ball Mill (old)</t>
  </si>
  <si>
    <t>Bearing sleeve found loose</t>
  </si>
  <si>
    <t>Bearing sleeve tighned with lock washer, greasing done, trial taken,OK.</t>
  </si>
  <si>
    <t>AODD-7</t>
  </si>
  <si>
    <t>21.06.2023</t>
  </si>
  <si>
    <t>FRL unit found choke</t>
  </si>
  <si>
    <t>FRL unit dechocked, trial atken,OK.</t>
  </si>
  <si>
    <t>22.06.2023</t>
  </si>
  <si>
    <t>Filter hosuing leakages issue</t>
  </si>
  <si>
    <t>Lid locking bolt found damaged</t>
  </si>
  <si>
    <t>LM-1009</t>
  </si>
  <si>
    <t>Abnormal sound coming from the mill</t>
  </si>
  <si>
    <t>Drive end pulley center lock-nut found loose</t>
  </si>
  <si>
    <t>Center lock nut tightned, alignment done, trial taken,OK.</t>
  </si>
  <si>
    <t>Abnormal sound coming from the pump</t>
  </si>
  <si>
    <t>Coupling spider found damaged</t>
  </si>
  <si>
    <t>L-110 spider replaced with new one with proper alignment work</t>
  </si>
  <si>
    <t>Beads coming through mill</t>
  </si>
  <si>
    <t>Sieve sitting area found wear out at one surafce having 2 mm</t>
  </si>
  <si>
    <t>Metallic steel putty applied on that surafce, trial atken,OK.</t>
  </si>
  <si>
    <t>Heating unit having low oil pressure alarm</t>
  </si>
  <si>
    <t>Oil level found low</t>
  </si>
  <si>
    <t>5 Ltr therminol oil added, alram reset.</t>
  </si>
  <si>
    <t>CT-2</t>
  </si>
  <si>
    <t>Belt found slip from pulley</t>
  </si>
  <si>
    <t>Main pulley locking bolt found loose</t>
  </si>
  <si>
    <t>Pulley fixed with proper bolting with alignment.</t>
  </si>
  <si>
    <t>25.06.2023</t>
  </si>
  <si>
    <t>Charging ball valve leakage</t>
  </si>
  <si>
    <t>26.06.2023</t>
  </si>
  <si>
    <t>Hoist not working properly-noise issue</t>
  </si>
  <si>
    <t>Greasing &amp; lubrication issue</t>
  </si>
  <si>
    <t>Greasing &amp; lubrication done.</t>
  </si>
  <si>
    <t>Die balancing rod nut found damaged</t>
  </si>
  <si>
    <t>Chilling pipe line leakage</t>
  </si>
  <si>
    <t>PVC braided hose pipe found puncture</t>
  </si>
  <si>
    <t>New PVC hose pipe fitted.</t>
  </si>
  <si>
    <t>27.06.2023</t>
  </si>
  <si>
    <t>28.06.2023</t>
  </si>
  <si>
    <t>29:00:00</t>
  </si>
  <si>
    <t>Coupling broken</t>
  </si>
  <si>
    <t>Coupling teeth found wear out &amp; due to starting jerking load its teeth found damaged</t>
  </si>
  <si>
    <t>L-280 new coupling fitted with proper alignment.</t>
  </si>
  <si>
    <t>26:45:00</t>
  </si>
  <si>
    <t>Glass beads found crushed</t>
  </si>
  <si>
    <t>Stator rotor gap checking &amp; glass beads diameter issue</t>
  </si>
  <si>
    <t>Stator rotor gap was 0.4 mm, we rechecked it &amp; glass beads sieved &amp; same as it is.</t>
  </si>
  <si>
    <t>CT-3</t>
  </si>
  <si>
    <t>21:30:00</t>
  </si>
  <si>
    <t>Water cooling issue</t>
  </si>
  <si>
    <t>Motor winding found short</t>
  </si>
  <si>
    <t>Motor send for rewinding &amp; till time we modified the cooling water 2 line &amp; joint it to discharge of cooling tower-3</t>
  </si>
  <si>
    <t>Abnormal sound coming from the motor</t>
  </si>
  <si>
    <t>Fan cover was loose &amp; it touches to rotary fan</t>
  </si>
  <si>
    <t>Fan cover tighned, trial taken,OK.</t>
  </si>
  <si>
    <t>30.06.2023</t>
  </si>
  <si>
    <t>45:20:00</t>
  </si>
  <si>
    <t>Grinding beads coming out fom the mill</t>
  </si>
  <si>
    <t>Stator rotor gap issue</t>
  </si>
  <si>
    <t>Stator &amp; rotor plate machining done &amp; set with proper gap having 0.4 mm</t>
  </si>
  <si>
    <t>02.07.2023</t>
  </si>
  <si>
    <t>Ball mill is not running smoothly</t>
  </si>
  <si>
    <t>Drive belt found loose</t>
  </si>
  <si>
    <t>Drive belt tightning with proper motor foundation bolt checking.</t>
  </si>
  <si>
    <t>Temprature is not increasing</t>
  </si>
  <si>
    <t>Gas pressure low found low at the suction side of burner</t>
  </si>
  <si>
    <t>Gas pressure setting done by adjusting the solenoid coil valve</t>
  </si>
  <si>
    <t>03.07.2023</t>
  </si>
  <si>
    <t>Oil leakage from the gear box</t>
  </si>
  <si>
    <t>Excess oil level found in service sight glass, oil extra filled at the time of Preventive maintenance</t>
  </si>
  <si>
    <t>Excess oil removed, trial taken,OK.</t>
  </si>
  <si>
    <t>04.07.2023</t>
  </si>
  <si>
    <t>Pump is not lifting the material</t>
  </si>
  <si>
    <t>Suction line found choke</t>
  </si>
  <si>
    <t>Suction line replaced with new one as it found pin hole also so air trapped in suction line.</t>
  </si>
  <si>
    <t>Emulsion Pump</t>
  </si>
  <si>
    <t>05.07.2023</t>
  </si>
  <si>
    <t>Material not coming on shop floor</t>
  </si>
  <si>
    <t>Pot type strainer found choke</t>
  </si>
  <si>
    <t>Strainer cleaned &amp; fitted</t>
  </si>
  <si>
    <t>Resin leakage form the line</t>
  </si>
  <si>
    <t xml:space="preserve">Leak found through gasket </t>
  </si>
  <si>
    <t>Pipe line drained, gasket replaced with new one &amp; properly tightned.</t>
  </si>
  <si>
    <t>Ball mill makes abnormal noise</t>
  </si>
  <si>
    <t>Belt tightned with proper alignment</t>
  </si>
  <si>
    <t>06.07.2023</t>
  </si>
  <si>
    <t>Material is not coming properly</t>
  </si>
  <si>
    <t>Barrel cap found in suction line</t>
  </si>
  <si>
    <t>Mixer bottom valve removed, barrel cap removed &amp; new mesh fixed to avoid such problem in future.</t>
  </si>
  <si>
    <t>08.07.2023</t>
  </si>
  <si>
    <t>11.07.2023</t>
  </si>
  <si>
    <t>78:00:00</t>
  </si>
  <si>
    <t>Mill leakage &amp; beads crush</t>
  </si>
  <si>
    <t>Shaft having axial movement in running, bearings found damaged, stator-rotor plate surface found wear out</t>
  </si>
  <si>
    <t>6315 bearings qty-2 replaced with new one, disc replaced with new one as it found wear out. Stator-rotor plate replaced with new one, complete overhauling done.</t>
  </si>
  <si>
    <t>Material leakage from old ball mill</t>
  </si>
  <si>
    <t>2 Inch bottom valve found by-pass</t>
  </si>
  <si>
    <t>Blower vanes found chocked</t>
  </si>
  <si>
    <t>Vanes &amp; housing cleaned &amp; trial taken,OK.</t>
  </si>
  <si>
    <t>07.07.2023</t>
  </si>
  <si>
    <t>15.07.2023</t>
  </si>
  <si>
    <t>Cooling pipe line leakage</t>
  </si>
  <si>
    <t>Hose clamp found damaged(threading locking issue)</t>
  </si>
  <si>
    <t>1 Inch SS hose clamp replaced with new one-qty-2 nos</t>
  </si>
  <si>
    <t xml:space="preserve">Kettle </t>
  </si>
  <si>
    <t>14.07.2023</t>
  </si>
  <si>
    <t>Agitator Blade Slipped form Position.</t>
  </si>
  <si>
    <t xml:space="preserve">Blade bush Locking bolt loose . </t>
  </si>
  <si>
    <t>Locking bolt properly tite &amp; Bush Welding done .</t>
  </si>
  <si>
    <t>BM-05(Old)</t>
  </si>
  <si>
    <t>17.07.2023</t>
  </si>
  <si>
    <t>V- Belt Slip from position.</t>
  </si>
  <si>
    <t>Alignment out.</t>
  </si>
  <si>
    <t>Alignment done &amp; Belt fix on position properly.</t>
  </si>
  <si>
    <t>HTL-01</t>
  </si>
  <si>
    <t>18.07.2023</t>
  </si>
  <si>
    <t>Bearing create abnormal sound</t>
  </si>
  <si>
    <t xml:space="preserve">Bearing greasing frequincy change. </t>
  </si>
  <si>
    <t>Bearing greasing done.</t>
  </si>
  <si>
    <t>SM-04</t>
  </si>
  <si>
    <t>20.07.2023</t>
  </si>
  <si>
    <t>21.07.2023</t>
  </si>
  <si>
    <t>Startor Power issue.</t>
  </si>
  <si>
    <t>Startor Wire rusting issue</t>
  </si>
  <si>
    <t>Wire Proper cleaning and rusting remove now ok.</t>
  </si>
  <si>
    <t>Bearing greasing issue.</t>
  </si>
  <si>
    <t>Beraing greasing done.</t>
  </si>
  <si>
    <t>PM-02</t>
  </si>
  <si>
    <t>22.07.2023</t>
  </si>
  <si>
    <t>Pug mixture leakage fro gland.</t>
  </si>
  <si>
    <t>Gland rope wear &amp; tear.</t>
  </si>
  <si>
    <t xml:space="preserve">New Gland filled.10 mm </t>
  </si>
  <si>
    <t>Sand mill create abnormal sound.</t>
  </si>
  <si>
    <t>Sand mill materials seprator gap issue.</t>
  </si>
  <si>
    <t xml:space="preserve">Gap maintained 0.4mm </t>
  </si>
  <si>
    <t>SM-01</t>
  </si>
  <si>
    <t>Circulation water leakage issue.</t>
  </si>
  <si>
    <t>Pipe clamp loose.</t>
  </si>
  <si>
    <t>New SS Clap fitted and tighten done.</t>
  </si>
  <si>
    <t>HTL-02</t>
  </si>
  <si>
    <t>Machine sensor not working.</t>
  </si>
  <si>
    <t>Sensor setting disturb.</t>
  </si>
  <si>
    <t>Setting provide. Now ok.</t>
  </si>
  <si>
    <t>23.07.2023</t>
  </si>
  <si>
    <t>Seal Cooling Pipe Water Leakage.</t>
  </si>
  <si>
    <t>Pipe fitting  loose.</t>
  </si>
  <si>
    <t>Pipe Fitting tighten done.</t>
  </si>
  <si>
    <t>BM-01</t>
  </si>
  <si>
    <t>Water leakage from circulation pipe.</t>
  </si>
  <si>
    <t>Inlet rotary joint not bolt found loose.</t>
  </si>
  <si>
    <t>24.07.2023</t>
  </si>
  <si>
    <t>Heating unit not taken firing.</t>
  </si>
  <si>
    <t>Oil Level low Indication.</t>
  </si>
  <si>
    <t>Thermic fluid oil makeup done.</t>
  </si>
  <si>
    <t>25.07.2023</t>
  </si>
  <si>
    <t>25.07.20</t>
  </si>
  <si>
    <t>Lift not Working</t>
  </si>
  <si>
    <t>MCB Trip</t>
  </si>
  <si>
    <t>MCB Trip Remove.</t>
  </si>
  <si>
    <t>AODD Pump</t>
  </si>
  <si>
    <t>Materials transfer Pump not running.</t>
  </si>
  <si>
    <t>Pump Valve not working.</t>
  </si>
  <si>
    <t>Valve Oiling done.</t>
  </si>
  <si>
    <t>Kettle Blower not running.</t>
  </si>
  <si>
    <t>Inside Materials Chocked.</t>
  </si>
  <si>
    <t>Materials cleaning done. Now ok.</t>
  </si>
  <si>
    <t>26.07.2023</t>
  </si>
  <si>
    <t>Heating unit pressure issue.</t>
  </si>
  <si>
    <t>Oil transfer pump not working.Coupling damage.</t>
  </si>
  <si>
    <t>Pump Coupling change RRL-095/100. Now Ok.</t>
  </si>
  <si>
    <t>DOL Starter not working.</t>
  </si>
  <si>
    <t>Startor power issue.</t>
  </si>
  <si>
    <t>Cheked all wired and connected properly.</t>
  </si>
  <si>
    <t>Motor timing Belt issue.</t>
  </si>
  <si>
    <t>Timimg Belt found Loose.</t>
  </si>
  <si>
    <t>Timing belt tighten done.now ok.</t>
  </si>
  <si>
    <t>AODD No.01</t>
  </si>
  <si>
    <t>Aood pump not working.</t>
  </si>
  <si>
    <t>Pump air assembly valve issue.</t>
  </si>
  <si>
    <t>Pump open and repairing done.</t>
  </si>
  <si>
    <t>I</t>
  </si>
  <si>
    <t>27.07.2023</t>
  </si>
  <si>
    <t>Heating unit stack temp. issue.</t>
  </si>
  <si>
    <t>Stack temprature controller not working.</t>
  </si>
  <si>
    <t>Stack temp. controller change.</t>
  </si>
  <si>
    <t>Weigh balance weighing issue.</t>
  </si>
  <si>
    <t>Weigh balance electronic card issue.</t>
  </si>
  <si>
    <t>Card reapir and calibration done.</t>
  </si>
  <si>
    <t>Unit firing issue.</t>
  </si>
  <si>
    <t>Photocell dust clean now running ok.</t>
  </si>
  <si>
    <t>SHM</t>
  </si>
  <si>
    <t>SHM-1</t>
  </si>
  <si>
    <t>H-2</t>
  </si>
  <si>
    <t>Resin Pump</t>
  </si>
  <si>
    <t>WEB-7</t>
  </si>
  <si>
    <t>28.07.2023</t>
  </si>
  <si>
    <t>Ball mill not working properly</t>
  </si>
  <si>
    <t xml:space="preserve">Dust had accumulated in the Photocell glass </t>
  </si>
  <si>
    <t>Its drive belt found slip</t>
  </si>
  <si>
    <t>29.07.2023</t>
  </si>
  <si>
    <t>Mixer tripping issue</t>
  </si>
  <si>
    <t>trip reset,trial taken,OK.</t>
  </si>
  <si>
    <t>HTL machine having noise issue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</si>
</sst>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F400]h:mm:ss\ AM/PM"/>
    <numFmt numFmtId="166" formatCode="[$-14009]hh:mm:ss;@"/>
  </numFmts>
  <fonts count="5" x14ac:knownFonts="1">
    <font>
      <sz val="11"/>
      <color theme="1"/>
      <name val="Calibri"/>
      <family val="2"/>
      <scheme val="minor"/>
    </font>
    <font>
      <b/>
      <sz val="11"/>
      <color theme="1"/>
      <name val="Calibri"/>
      <family val="2"/>
      <scheme val="minor"/>
    </font>
    <font>
      <b/>
      <sz val="11"/>
      <color rgb="FF000000"/>
      <name val="Calibri"/>
      <family val="2"/>
    </font>
    <font>
      <sz val="11"/>
      <color rgb="FF000000"/>
      <name val="Calibri"/>
      <family val="2"/>
    </font>
    <font>
      <sz val="10"/>
      <color theme="1"/>
      <name val="Arial"/>
      <family val="2"/>
    </font>
  </fonts>
  <fills count="5">
    <fill>
      <patternFill patternType="none"/>
    </fill>
    <fill>
      <patternFill patternType="gray125"/>
    </fill>
    <fill>
      <patternFill patternType="solid">
        <fgColor rgb="FFFFFF00"/>
        <bgColor rgb="FFFFFF00"/>
      </patternFill>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96">
    <xf numFmtId="0" fontId="0" fillId="0" borderId="0" xfId="0"/>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0" fontId="0" fillId="0" borderId="1" xfId="0" applyFont="1" applyFill="1" applyBorder="1" applyAlignment="1"/>
    <xf numFmtId="0" fontId="3" fillId="0" borderId="1" xfId="0" applyFont="1" applyBorder="1" applyAlignment="1">
      <alignment horizontal="left" vertical="center"/>
    </xf>
    <xf numFmtId="0" fontId="3" fillId="0" borderId="1" xfId="0" applyFont="1" applyBorder="1" applyAlignment="1">
      <alignment horizontal="center" vertical="center"/>
    </xf>
    <xf numFmtId="17" fontId="0" fillId="0" borderId="1" xfId="0" applyNumberFormat="1" applyFont="1" applyBorder="1" applyAlignment="1">
      <alignment horizontal="center" vertical="center"/>
    </xf>
    <xf numFmtId="2" fontId="0" fillId="0" borderId="1" xfId="0" quotePrefix="1" applyNumberFormat="1" applyFont="1" applyBorder="1" applyAlignment="1">
      <alignment horizontal="center" vertical="center"/>
    </xf>
    <xf numFmtId="0" fontId="0" fillId="0" borderId="1" xfId="0" applyFont="1" applyBorder="1" applyAlignment="1">
      <alignment horizontal="left" vertical="center" wrapText="1"/>
    </xf>
    <xf numFmtId="0" fontId="0" fillId="0" borderId="1" xfId="0" applyFont="1" applyBorder="1" applyAlignment="1">
      <alignment horizontal="center" vertical="center"/>
    </xf>
    <xf numFmtId="0" fontId="0" fillId="0" borderId="1" xfId="0" applyFont="1" applyBorder="1" applyAlignment="1"/>
    <xf numFmtId="164" fontId="0" fillId="0" borderId="1" xfId="0" quotePrefix="1" applyNumberFormat="1" applyFont="1" applyBorder="1" applyAlignment="1">
      <alignment horizontal="center" vertical="center"/>
    </xf>
    <xf numFmtId="2" fontId="0" fillId="0" borderId="1" xfId="0" applyNumberFormat="1" applyFont="1" applyBorder="1" applyAlignment="1">
      <alignment horizontal="center"/>
    </xf>
    <xf numFmtId="2" fontId="3" fillId="0" borderId="1" xfId="0" quotePrefix="1"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0" fillId="0" borderId="1" xfId="0" applyFont="1" applyBorder="1" applyAlignment="1">
      <alignment horizontal="left" vertical="center"/>
    </xf>
    <xf numFmtId="0" fontId="4" fillId="3" borderId="1" xfId="0" applyFont="1" applyFill="1" applyBorder="1"/>
    <xf numFmtId="0" fontId="4" fillId="3" borderId="1" xfId="0" applyFont="1" applyFill="1" applyBorder="1" applyAlignment="1">
      <alignment horizontal="center"/>
    </xf>
    <xf numFmtId="2" fontId="4" fillId="3" borderId="1" xfId="0" applyNumberFormat="1" applyFont="1" applyFill="1" applyBorder="1"/>
    <xf numFmtId="0" fontId="4" fillId="3" borderId="1" xfId="0" applyFont="1" applyFill="1" applyBorder="1" applyAlignment="1">
      <alignment horizontal="left"/>
    </xf>
    <xf numFmtId="0" fontId="4" fillId="3" borderId="1" xfId="0" applyFont="1" applyFill="1" applyBorder="1" applyAlignment="1">
      <alignment horizontal="center" vertical="center"/>
    </xf>
    <xf numFmtId="0" fontId="4" fillId="3" borderId="1" xfId="0" applyFont="1" applyFill="1" applyBorder="1" applyAlignment="1">
      <alignment horizontal="left" vertical="center"/>
    </xf>
    <xf numFmtId="2" fontId="4" fillId="3" borderId="1" xfId="0" applyNumberFormat="1" applyFont="1" applyFill="1" applyBorder="1" applyAlignment="1">
      <alignment vertical="center" wrapText="1"/>
    </xf>
    <xf numFmtId="0" fontId="4"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3" borderId="1" xfId="0" applyNumberFormat="1" applyFont="1" applyFill="1" applyBorder="1" applyAlignment="1">
      <alignment horizontal="left" vertical="center"/>
    </xf>
    <xf numFmtId="2" fontId="4" fillId="3" borderId="1" xfId="0" applyNumberFormat="1" applyFont="1" applyFill="1" applyBorder="1" applyAlignment="1">
      <alignment horizontal="left" vertical="center"/>
    </xf>
    <xf numFmtId="0" fontId="4" fillId="3" borderId="1" xfId="0" applyNumberFormat="1" applyFont="1" applyFill="1" applyBorder="1" applyAlignment="1">
      <alignment horizontal="center" vertical="center"/>
    </xf>
    <xf numFmtId="2" fontId="4" fillId="3" borderId="1" xfId="0" applyNumberFormat="1" applyFont="1" applyFill="1" applyBorder="1" applyAlignment="1">
      <alignment horizontal="center" vertical="center"/>
    </xf>
    <xf numFmtId="2" fontId="4" fillId="3" borderId="1" xfId="0" applyNumberFormat="1" applyFont="1" applyFill="1" applyBorder="1" applyAlignment="1">
      <alignment vertical="center"/>
    </xf>
    <xf numFmtId="0" fontId="4" fillId="3" borderId="1" xfId="0" applyFont="1" applyFill="1" applyBorder="1" applyAlignment="1">
      <alignment vertical="center"/>
    </xf>
    <xf numFmtId="0" fontId="0" fillId="0" borderId="0" xfId="0" pivotButton="1"/>
    <xf numFmtId="0" fontId="0" fillId="0" borderId="0" xfId="0" applyNumberFormat="1"/>
    <xf numFmtId="0" fontId="0" fillId="0" borderId="1" xfId="0" quotePrefix="1" applyNumberFormat="1" applyFont="1" applyBorder="1" applyAlignment="1">
      <alignment horizontal="center" vertical="center"/>
    </xf>
    <xf numFmtId="0" fontId="3" fillId="0" borderId="1" xfId="0" applyNumberFormat="1" applyFont="1" applyFill="1" applyBorder="1" applyAlignment="1">
      <alignment horizontal="center" vertical="center" wrapText="1"/>
    </xf>
    <xf numFmtId="0" fontId="0" fillId="0" borderId="1" xfId="0" applyNumberFormat="1" applyFont="1" applyBorder="1" applyAlignment="1">
      <alignment horizontal="center" vertical="center"/>
    </xf>
    <xf numFmtId="0" fontId="4" fillId="3" borderId="1" xfId="0" applyNumberFormat="1" applyFont="1" applyFill="1" applyBorder="1"/>
    <xf numFmtId="0" fontId="0" fillId="0" borderId="0" xfId="0" applyAlignment="1">
      <alignment wrapText="1"/>
    </xf>
    <xf numFmtId="0" fontId="0" fillId="4" borderId="0" xfId="0" applyFill="1"/>
    <xf numFmtId="0" fontId="0" fillId="4" borderId="0" xfId="0" applyNumberFormat="1" applyFill="1"/>
    <xf numFmtId="2" fontId="4" fillId="3" borderId="1" xfId="0" applyNumberFormat="1" applyFont="1" applyFill="1" applyBorder="1" applyAlignment="1">
      <alignment horizontal="center" vertical="center" wrapText="1"/>
    </xf>
    <xf numFmtId="2" fontId="0" fillId="0" borderId="1" xfId="0" applyNumberFormat="1" applyFont="1" applyBorder="1" applyAlignment="1">
      <alignment horizontal="center" vertical="center"/>
    </xf>
    <xf numFmtId="2" fontId="4" fillId="3" borderId="1" xfId="0" applyNumberFormat="1" applyFont="1" applyFill="1" applyBorder="1" applyAlignment="1">
      <alignment horizontal="left" vertical="center" wrapText="1"/>
    </xf>
    <xf numFmtId="0" fontId="2" fillId="2" borderId="1" xfId="0" applyFont="1" applyFill="1" applyBorder="1" applyAlignment="1">
      <alignment vertical="center"/>
    </xf>
    <xf numFmtId="0" fontId="3" fillId="0" borderId="1" xfId="0" applyFont="1" applyBorder="1" applyAlignment="1">
      <alignment vertical="center"/>
    </xf>
    <xf numFmtId="0" fontId="3" fillId="0" borderId="1" xfId="0" applyFont="1" applyFill="1" applyBorder="1" applyAlignment="1">
      <alignment vertical="center"/>
    </xf>
    <xf numFmtId="0" fontId="2" fillId="2" borderId="1" xfId="0" applyFont="1" applyFill="1" applyBorder="1" applyAlignment="1">
      <alignment vertical="center" wrapText="1"/>
    </xf>
    <xf numFmtId="0" fontId="3" fillId="0" borderId="1" xfId="0" applyFont="1" applyFill="1" applyBorder="1" applyAlignment="1">
      <alignment vertical="center" wrapText="1"/>
    </xf>
    <xf numFmtId="0" fontId="0" fillId="0" borderId="1" xfId="0" applyFont="1" applyBorder="1" applyAlignment="1">
      <alignment vertical="center" wrapText="1"/>
    </xf>
    <xf numFmtId="0" fontId="4" fillId="3" borderId="1" xfId="0" applyNumberFormat="1" applyFont="1" applyFill="1" applyBorder="1" applyAlignment="1">
      <alignment vertical="center" wrapText="1"/>
    </xf>
    <xf numFmtId="0" fontId="0" fillId="0" borderId="0" xfId="0" applyAlignment="1">
      <alignment horizontal="left"/>
    </xf>
    <xf numFmtId="0" fontId="3" fillId="0" borderId="1" xfId="0" applyFont="1" applyBorder="1" applyAlignment="1">
      <alignment vertical="center" wrapText="1"/>
    </xf>
    <xf numFmtId="0" fontId="0" fillId="0" borderId="0" xfId="0" applyAlignment="1">
      <alignment horizontal="center" vertical="center" wrapText="1"/>
    </xf>
    <xf numFmtId="0" fontId="0" fillId="0" borderId="0" xfId="0" pivotButton="1" applyAlignment="1">
      <alignment horizontal="center"/>
    </xf>
    <xf numFmtId="0" fontId="0" fillId="0" borderId="0" xfId="0" applyAlignment="1">
      <alignment horizontal="center"/>
    </xf>
    <xf numFmtId="0" fontId="0" fillId="0" borderId="0" xfId="0" applyAlignment="1">
      <alignment horizontal="center" wrapText="1"/>
    </xf>
    <xf numFmtId="0" fontId="0" fillId="0" borderId="0" xfId="0" applyNumberFormat="1" applyAlignment="1">
      <alignment horizontal="center"/>
    </xf>
    <xf numFmtId="165" fontId="0" fillId="0" borderId="1" xfId="0" quotePrefix="1" applyNumberFormat="1" applyFont="1" applyBorder="1" applyAlignment="1">
      <alignment horizontal="center" vertical="center"/>
    </xf>
    <xf numFmtId="165" fontId="4" fillId="3" borderId="1" xfId="0" applyNumberFormat="1" applyFont="1" applyFill="1" applyBorder="1" applyAlignment="1">
      <alignment horizontal="center" vertical="center"/>
    </xf>
    <xf numFmtId="2" fontId="0" fillId="0" borderId="0" xfId="0" applyNumberFormat="1"/>
    <xf numFmtId="165" fontId="3" fillId="0" borderId="1" xfId="0" applyNumberFormat="1" applyFont="1" applyFill="1" applyBorder="1" applyAlignment="1">
      <alignment horizontal="center" vertical="center" wrapText="1"/>
    </xf>
    <xf numFmtId="165" fontId="0" fillId="0" borderId="1" xfId="0" applyNumberFormat="1" applyFont="1" applyBorder="1" applyAlignment="1">
      <alignment horizontal="center" vertical="center"/>
    </xf>
    <xf numFmtId="20" fontId="0" fillId="0" borderId="1" xfId="0" applyNumberFormat="1" applyFont="1" applyBorder="1" applyAlignment="1">
      <alignment horizontal="center" vertical="center"/>
    </xf>
    <xf numFmtId="20" fontId="0" fillId="0" borderId="1" xfId="0" quotePrefix="1" applyNumberFormat="1" applyFont="1" applyBorder="1" applyAlignment="1">
      <alignment horizontal="center" vertical="center"/>
    </xf>
    <xf numFmtId="166" fontId="0" fillId="0" borderId="1" xfId="0" quotePrefix="1" applyNumberFormat="1" applyFont="1" applyBorder="1" applyAlignment="1">
      <alignment horizontal="center" vertical="center"/>
    </xf>
    <xf numFmtId="166" fontId="1" fillId="0" borderId="1" xfId="0" quotePrefix="1" applyNumberFormat="1" applyFont="1" applyBorder="1" applyAlignment="1">
      <alignment horizontal="center" vertical="center"/>
    </xf>
    <xf numFmtId="0" fontId="0" fillId="0" borderId="1" xfId="0" applyFont="1" applyBorder="1" applyAlignment="1">
      <alignment horizontal="center" vertical="top"/>
    </xf>
    <xf numFmtId="0" fontId="3" fillId="0" borderId="1" xfId="0" applyFont="1" applyBorder="1" applyAlignment="1">
      <alignment vertical="top" wrapText="1"/>
    </xf>
    <xf numFmtId="0" fontId="3" fillId="0" borderId="1" xfId="0" applyFont="1" applyBorder="1" applyAlignment="1">
      <alignment horizontal="center" vertical="top"/>
    </xf>
    <xf numFmtId="17" fontId="0" fillId="0" borderId="1" xfId="0" applyNumberFormat="1" applyFont="1" applyBorder="1" applyAlignment="1">
      <alignment horizontal="center" vertical="top"/>
    </xf>
    <xf numFmtId="20" fontId="0" fillId="0" borderId="1" xfId="0" quotePrefix="1" applyNumberFormat="1" applyFont="1" applyBorder="1" applyAlignment="1">
      <alignment horizontal="center" vertical="top"/>
    </xf>
    <xf numFmtId="0" fontId="0" fillId="0" borderId="1" xfId="0" applyFont="1" applyBorder="1" applyAlignment="1">
      <alignment horizontal="left" vertical="top" wrapText="1"/>
    </xf>
    <xf numFmtId="0" fontId="0" fillId="0" borderId="1" xfId="0" applyFont="1" applyBorder="1" applyAlignment="1">
      <alignment vertical="top" wrapText="1"/>
    </xf>
    <xf numFmtId="0" fontId="0" fillId="0" borderId="0" xfId="0" applyAlignment="1">
      <alignment vertical="top"/>
    </xf>
    <xf numFmtId="165" fontId="0" fillId="0" borderId="0" xfId="0" applyNumberFormat="1"/>
    <xf numFmtId="166" fontId="0" fillId="0" borderId="0" xfId="0" applyNumberFormat="1"/>
    <xf numFmtId="0" fontId="4" fillId="3" borderId="2" xfId="0" applyFont="1" applyFill="1" applyBorder="1" applyAlignment="1">
      <alignment horizontal="center" wrapText="1"/>
    </xf>
    <xf numFmtId="0" fontId="4" fillId="3" borderId="3" xfId="0" applyFont="1" applyFill="1" applyBorder="1" applyAlignment="1">
      <alignment horizontal="center" wrapText="1"/>
    </xf>
    <xf numFmtId="0" fontId="4" fillId="3" borderId="4" xfId="0" applyFont="1" applyFill="1" applyBorder="1" applyAlignment="1">
      <alignment horizontal="center" wrapText="1"/>
    </xf>
    <xf numFmtId="0" fontId="4" fillId="3" borderId="5" xfId="0" applyFont="1" applyFill="1" applyBorder="1" applyAlignment="1">
      <alignment horizontal="center" wrapText="1"/>
    </xf>
    <xf numFmtId="0" fontId="4" fillId="3" borderId="0" xfId="0" applyFont="1" applyFill="1" applyBorder="1" applyAlignment="1">
      <alignment horizontal="center" wrapText="1"/>
    </xf>
    <xf numFmtId="0" fontId="4" fillId="3" borderId="6" xfId="0" applyFont="1" applyFill="1" applyBorder="1" applyAlignment="1">
      <alignment horizontal="center" wrapText="1"/>
    </xf>
    <xf numFmtId="0" fontId="4" fillId="3" borderId="7" xfId="0" applyFont="1" applyFill="1" applyBorder="1" applyAlignment="1">
      <alignment horizontal="center" wrapText="1"/>
    </xf>
    <xf numFmtId="0" fontId="4" fillId="3" borderId="8" xfId="0" applyFont="1" applyFill="1" applyBorder="1" applyAlignment="1">
      <alignment horizontal="center" wrapText="1"/>
    </xf>
    <xf numFmtId="0" fontId="4" fillId="3" borderId="9" xfId="0" applyFont="1" applyFill="1" applyBorder="1" applyAlignment="1">
      <alignment horizontal="center" wrapText="1"/>
    </xf>
  </cellXfs>
  <cellStyles count="1">
    <cellStyle name="Normal" xfId="0" builtinId="0"/>
  </cellStyles>
  <dxfs count="37">
    <dxf>
      <numFmt numFmtId="166" formatCode="[$-14009]hh:mm:ss;@"/>
    </dxf>
    <dxf>
      <numFmt numFmtId="2" formatCode="0.00"/>
    </dxf>
    <dxf>
      <numFmt numFmtId="2" formatCode="0.00"/>
    </dxf>
    <dxf>
      <numFmt numFmtId="165" formatCode="[$-F400]h:mm:ss\ AM/PM"/>
    </dxf>
    <dxf>
      <numFmt numFmtId="165" formatCode="[$-F400]h:mm:ss\ AM/PM"/>
    </dxf>
    <dxf>
      <numFmt numFmtId="165" formatCode="[$-F400]h:mm:ss\ AM/PM"/>
    </dxf>
    <dxf>
      <numFmt numFmtId="165" formatCode="[$-F400]h:mm:ss\ AM/PM"/>
    </dxf>
    <dxf>
      <numFmt numFmtId="2" formatCode="0.00"/>
    </dxf>
    <dxf>
      <numFmt numFmtId="2" formatCode="0.00"/>
    </dxf>
    <dxf>
      <numFmt numFmtId="165" formatCode="[$-F400]h:mm:ss\ AM/PM"/>
    </dxf>
    <dxf>
      <numFmt numFmtId="165" formatCode="[$-F400]h:mm:ss\ AM/PM"/>
    </dxf>
    <dxf>
      <alignment horizontal="center" readingOrder="0"/>
    </dxf>
    <dxf>
      <alignment horizontal="center" readingOrder="0"/>
    </dxf>
    <dxf>
      <alignment horizontal="center" readingOrder="0"/>
    </dxf>
    <dxf>
      <alignment horizontal="center" readingOrder="0"/>
    </dxf>
    <dxf>
      <alignment horizontal="center" readingOrder="0"/>
    </dxf>
    <dxf>
      <alignment horizontal="center" readingOrder="0"/>
    </dxf>
    <dxf>
      <alignment wrapText="1" readingOrder="0"/>
    </dxf>
    <dxf>
      <alignment wrapText="1" readingOrder="0"/>
    </dxf>
    <dxf>
      <alignment wrapText="1" readingOrder="0"/>
    </dxf>
    <dxf>
      <alignment wrapText="1" readingOrder="0"/>
    </dxf>
    <dxf>
      <alignment vertical="center" readingOrder="0"/>
    </dxf>
    <dxf>
      <alignment horizontal="center" readingOrder="0"/>
    </dxf>
    <dxf>
      <alignment vertical="center" readingOrder="0"/>
    </dxf>
    <dxf>
      <alignment horizontal="center" readingOrder="0"/>
    </dxf>
    <dxf>
      <alignment wrapText="1" readingOrder="0"/>
    </dxf>
    <dxf>
      <alignment wrapText="1" readingOrder="0"/>
    </dxf>
    <dxf>
      <alignment wrapText="1" readingOrder="0"/>
    </dxf>
    <dxf>
      <alignment wrapText="1" readingOrder="0"/>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wrapText="1" readingOrder="0"/>
    </dxf>
    <dxf>
      <alignment wrapText="1"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2.xml"/><Relationship Id="rId26" Type="http://schemas.openxmlformats.org/officeDocument/2006/relationships/connections" Target="connections.xml"/><Relationship Id="rId3" Type="http://schemas.openxmlformats.org/officeDocument/2006/relationships/worksheet" Target="worksheets/sheet3.xml"/><Relationship Id="rId21" Type="http://schemas.openxmlformats.org/officeDocument/2006/relationships/pivotCacheDefinition" Target="pivotCache/pivotCacheDefinition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4.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7.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pivotCacheDefinition" Target="pivotCache/pivotCacheDefinition3.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6.xml"/><Relationship Id="rId27" Type="http://schemas.openxmlformats.org/officeDocument/2006/relationships/styles" Target="styles.xml"/><Relationship Id="rId30" Type="http://schemas.openxmlformats.org/officeDocument/2006/relationships/powerPivotData" Target="model/item.data"/></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[BD analysis report-2022-23.xlsx]Pivot table-Dec-22!PivotTable1</c:name>
    <c:fmtId val="7"/>
  </c:pivotSource>
  <c:chart>
    <c:autoTitleDeleted val="0"/>
    <c:pivotFmts>
      <c:pivotFmt>
        <c:idx val="0"/>
        <c:spPr>
          <a:solidFill>
            <a:schemeClr val="accent1"/>
          </a:solidFill>
          <a:ln>
            <a:noFill/>
          </a:ln>
          <a:effectLst/>
          <a:sp3d/>
        </c:spPr>
        <c:marker>
          <c:symbol val="none"/>
        </c:marker>
      </c:pivotFmt>
      <c:pivotFmt>
        <c:idx val="1"/>
        <c:spPr>
          <a:solidFill>
            <a:schemeClr val="accent1"/>
          </a:solidFill>
          <a:ln>
            <a:noFill/>
          </a:ln>
          <a:effectLst/>
          <a:sp3d/>
        </c:spPr>
        <c:marker>
          <c:symbol val="none"/>
        </c:marker>
      </c:pivotFmt>
    </c:pivotFmts>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'Pivot table-Dec-22'!$B$3:$B$4</c:f>
              <c:strCache>
                <c:ptCount val="1"/>
                <c:pt idx="0">
                  <c:v>Count of Total Breakdown Hour</c:v>
                </c:pt>
              </c:strCache>
            </c:strRef>
          </c:tx>
          <c:spPr>
            <a:solidFill>
              <a:schemeClr val="accent1"/>
            </a:solidFill>
            <a:ln>
              <a:noFill/>
            </a:ln>
            <a:effectLst/>
            <a:sp3d/>
          </c:spPr>
          <c:invertIfNegative val="0"/>
          <c:cat>
            <c:strRef>
              <c:f>'Pivot table-Dec-22'!$A$5:$A$19</c:f>
              <c:strCache>
                <c:ptCount val="14"/>
                <c:pt idx="0">
                  <c:v>Air Compressor</c:v>
                </c:pt>
                <c:pt idx="1">
                  <c:v>Ball Mill</c:v>
                </c:pt>
                <c:pt idx="2">
                  <c:v>Blender</c:v>
                </c:pt>
                <c:pt idx="3">
                  <c:v>Blender Pump</c:v>
                </c:pt>
                <c:pt idx="4">
                  <c:v>Emulsion pump</c:v>
                </c:pt>
                <c:pt idx="5">
                  <c:v>HSD</c:v>
                </c:pt>
                <c:pt idx="6">
                  <c:v>Kettle</c:v>
                </c:pt>
                <c:pt idx="7">
                  <c:v>Resin pump</c:v>
                </c:pt>
                <c:pt idx="8">
                  <c:v>Sand Mill</c:v>
                </c:pt>
                <c:pt idx="9">
                  <c:v>TFH</c:v>
                </c:pt>
                <c:pt idx="10">
                  <c:v>TSD</c:v>
                </c:pt>
                <c:pt idx="11">
                  <c:v>WEB</c:v>
                </c:pt>
                <c:pt idx="12">
                  <c:v>(blank)</c:v>
                </c:pt>
                <c:pt idx="13">
                  <c:v>Mixer2</c:v>
                </c:pt>
              </c:strCache>
            </c:strRef>
          </c:cat>
          <c:val>
            <c:numRef>
              <c:f>'Pivot table-Dec-22'!$B$5:$B$19</c:f>
              <c:numCache>
                <c:formatCode>General</c:formatCode>
                <c:ptCount val="14"/>
                <c:pt idx="0">
                  <c:v>1</c:v>
                </c:pt>
                <c:pt idx="1">
                  <c:v>5</c:v>
                </c:pt>
                <c:pt idx="2">
                  <c:v>1</c:v>
                </c:pt>
                <c:pt idx="3">
                  <c:v>3</c:v>
                </c:pt>
                <c:pt idx="4">
                  <c:v>1</c:v>
                </c:pt>
                <c:pt idx="5">
                  <c:v>1</c:v>
                </c:pt>
                <c:pt idx="6">
                  <c:v>1</c:v>
                </c:pt>
                <c:pt idx="7">
                  <c:v>1</c:v>
                </c:pt>
                <c:pt idx="8">
                  <c:v>12</c:v>
                </c:pt>
                <c:pt idx="9">
                  <c:v>1</c:v>
                </c:pt>
                <c:pt idx="10">
                  <c:v>2</c:v>
                </c:pt>
                <c:pt idx="11">
                  <c:v>1</c:v>
                </c:pt>
                <c:pt idx="13">
                  <c:v>4</c:v>
                </c:pt>
              </c:numCache>
            </c:numRef>
          </c:val>
          <c:extLst>
            <c:ext xmlns:c16="http://schemas.microsoft.com/office/drawing/2014/chart" uri="{C3380CC4-5D6E-409C-BE32-E72D297353CC}">
              <c16:uniqueId val="{00000000-43E2-424B-81D1-B2907E442533}"/>
            </c:ext>
          </c:extLst>
        </c:ser>
        <c:ser>
          <c:idx val="1"/>
          <c:order val="1"/>
          <c:tx>
            <c:strRef>
              <c:f>'Pivot table-Dec-22'!$C$3:$C$4</c:f>
              <c:strCache>
                <c:ptCount val="1"/>
                <c:pt idx="0">
                  <c:v>Sum of Total Breakdown Hour2</c:v>
                </c:pt>
              </c:strCache>
            </c:strRef>
          </c:tx>
          <c:spPr>
            <a:solidFill>
              <a:schemeClr val="accent2"/>
            </a:solidFill>
            <a:ln>
              <a:noFill/>
            </a:ln>
            <a:effectLst/>
            <a:sp3d/>
          </c:spPr>
          <c:invertIfNegative val="0"/>
          <c:cat>
            <c:strRef>
              <c:f>'Pivot table-Dec-22'!$A$5:$A$19</c:f>
              <c:strCache>
                <c:ptCount val="14"/>
                <c:pt idx="0">
                  <c:v>Air Compressor</c:v>
                </c:pt>
                <c:pt idx="1">
                  <c:v>Ball Mill</c:v>
                </c:pt>
                <c:pt idx="2">
                  <c:v>Blender</c:v>
                </c:pt>
                <c:pt idx="3">
                  <c:v>Blender Pump</c:v>
                </c:pt>
                <c:pt idx="4">
                  <c:v>Emulsion pump</c:v>
                </c:pt>
                <c:pt idx="5">
                  <c:v>HSD</c:v>
                </c:pt>
                <c:pt idx="6">
                  <c:v>Kettle</c:v>
                </c:pt>
                <c:pt idx="7">
                  <c:v>Resin pump</c:v>
                </c:pt>
                <c:pt idx="8">
                  <c:v>Sand Mill</c:v>
                </c:pt>
                <c:pt idx="9">
                  <c:v>TFH</c:v>
                </c:pt>
                <c:pt idx="10">
                  <c:v>TSD</c:v>
                </c:pt>
                <c:pt idx="11">
                  <c:v>WEB</c:v>
                </c:pt>
                <c:pt idx="12">
                  <c:v>(blank)</c:v>
                </c:pt>
                <c:pt idx="13">
                  <c:v>Mixer2</c:v>
                </c:pt>
              </c:strCache>
            </c:strRef>
          </c:cat>
          <c:val>
            <c:numRef>
              <c:f>'Pivot table-Dec-22'!$C$5:$C$19</c:f>
              <c:numCache>
                <c:formatCode>General</c:formatCode>
                <c:ptCount val="14"/>
                <c:pt idx="0">
                  <c:v>0.25</c:v>
                </c:pt>
                <c:pt idx="1">
                  <c:v>26.55</c:v>
                </c:pt>
                <c:pt idx="2">
                  <c:v>1.3</c:v>
                </c:pt>
                <c:pt idx="3">
                  <c:v>3.2</c:v>
                </c:pt>
                <c:pt idx="4">
                  <c:v>0.1</c:v>
                </c:pt>
                <c:pt idx="5">
                  <c:v>5</c:v>
                </c:pt>
                <c:pt idx="6">
                  <c:v>18.3</c:v>
                </c:pt>
                <c:pt idx="7">
                  <c:v>1.25</c:v>
                </c:pt>
                <c:pt idx="8">
                  <c:v>750.02999999999963</c:v>
                </c:pt>
                <c:pt idx="9">
                  <c:v>0.3</c:v>
                </c:pt>
                <c:pt idx="10">
                  <c:v>18.3</c:v>
                </c:pt>
                <c:pt idx="11">
                  <c:v>1.2</c:v>
                </c:pt>
                <c:pt idx="13">
                  <c:v>5</c:v>
                </c:pt>
              </c:numCache>
            </c:numRef>
          </c:val>
          <c:extLst>
            <c:ext xmlns:c16="http://schemas.microsoft.com/office/drawing/2014/chart" uri="{C3380CC4-5D6E-409C-BE32-E72D297353CC}">
              <c16:uniqueId val="{00000001-43E2-424B-81D1-B2907E442533}"/>
            </c:ext>
          </c:extLst>
        </c:ser>
        <c:dLbls>
          <c:showLegendKey val="0"/>
          <c:showVal val="0"/>
          <c:showCatName val="0"/>
          <c:showSerName val="0"/>
          <c:showPercent val="0"/>
          <c:showBubbleSize val="0"/>
        </c:dLbls>
        <c:gapWidth val="150"/>
        <c:shape val="box"/>
        <c:axId val="1667180879"/>
        <c:axId val="1667177551"/>
        <c:axId val="0"/>
      </c:bar3DChart>
      <c:catAx>
        <c:axId val="1667180879"/>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7177551"/>
        <c:crosses val="autoZero"/>
        <c:auto val="1"/>
        <c:lblAlgn val="ctr"/>
        <c:lblOffset val="100"/>
        <c:noMultiLvlLbl val="0"/>
      </c:catAx>
      <c:valAx>
        <c:axId val="16671775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7180879"/>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[BD analysis report-2022-23.xlsx]Pivot table-Jan-23!PivotTable2</c:name>
    <c:fmtId val="0"/>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s>
    <c:plotArea>
      <c:layout/>
      <c:barChart>
        <c:barDir val="col"/>
        <c:grouping val="clustered"/>
        <c:varyColors val="0"/>
        <c:ser>
          <c:idx val="0"/>
          <c:order val="0"/>
          <c:tx>
            <c:strRef>
              <c:f>'Pivot table-Jan-23'!$B$3</c:f>
              <c:strCache>
                <c:ptCount val="1"/>
                <c:pt idx="0">
                  <c:v>Count of Total Breakdown Hour2</c:v>
                </c:pt>
              </c:strCache>
            </c:strRef>
          </c:tx>
          <c:spPr>
            <a:solidFill>
              <a:schemeClr val="accent1"/>
            </a:solidFill>
            <a:ln>
              <a:noFill/>
            </a:ln>
            <a:effectLst/>
          </c:spPr>
          <c:invertIfNegative val="0"/>
          <c:cat>
            <c:strRef>
              <c:f>'Pivot table-Jan-23'!$A$4:$A$14</c:f>
              <c:strCache>
                <c:ptCount val="10"/>
                <c:pt idx="0">
                  <c:v>Ball Mill</c:v>
                </c:pt>
                <c:pt idx="1">
                  <c:v>Batching station</c:v>
                </c:pt>
                <c:pt idx="2">
                  <c:v>Cycle plant</c:v>
                </c:pt>
                <c:pt idx="3">
                  <c:v>Hoist-Cycle plant</c:v>
                </c:pt>
                <c:pt idx="4">
                  <c:v>HSD</c:v>
                </c:pt>
                <c:pt idx="5">
                  <c:v>Mixer</c:v>
                </c:pt>
                <c:pt idx="6">
                  <c:v>Sand Mill</c:v>
                </c:pt>
                <c:pt idx="7">
                  <c:v>TFH</c:v>
                </c:pt>
                <c:pt idx="8">
                  <c:v>TSD</c:v>
                </c:pt>
                <c:pt idx="9">
                  <c:v>Weighining Scale</c:v>
                </c:pt>
              </c:strCache>
            </c:strRef>
          </c:cat>
          <c:val>
            <c:numRef>
              <c:f>'Pivot table-Jan-23'!$B$4:$B$14</c:f>
              <c:numCache>
                <c:formatCode>General</c:formatCode>
                <c:ptCount val="10"/>
                <c:pt idx="0">
                  <c:v>3</c:v>
                </c:pt>
                <c:pt idx="1">
                  <c:v>1</c:v>
                </c:pt>
                <c:pt idx="2">
                  <c:v>6</c:v>
                </c:pt>
                <c:pt idx="3">
                  <c:v>2</c:v>
                </c:pt>
                <c:pt idx="4">
                  <c:v>3</c:v>
                </c:pt>
                <c:pt idx="5">
                  <c:v>2</c:v>
                </c:pt>
                <c:pt idx="6">
                  <c:v>22</c:v>
                </c:pt>
                <c:pt idx="7">
                  <c:v>2</c:v>
                </c:pt>
                <c:pt idx="8">
                  <c:v>7</c:v>
                </c:pt>
                <c:pt idx="9">
                  <c:v>1</c:v>
                </c:pt>
              </c:numCache>
            </c:numRef>
          </c:val>
          <c:extLst>
            <c:ext xmlns:c16="http://schemas.microsoft.com/office/drawing/2014/chart" uri="{C3380CC4-5D6E-409C-BE32-E72D297353CC}">
              <c16:uniqueId val="{00000000-06C2-422A-9A2F-793CBCB0C30A}"/>
            </c:ext>
          </c:extLst>
        </c:ser>
        <c:ser>
          <c:idx val="1"/>
          <c:order val="1"/>
          <c:tx>
            <c:strRef>
              <c:f>'Pivot table-Jan-23'!$C$3</c:f>
              <c:strCache>
                <c:ptCount val="1"/>
                <c:pt idx="0">
                  <c:v>Sum of Total Breakdown Hour</c:v>
                </c:pt>
              </c:strCache>
            </c:strRef>
          </c:tx>
          <c:spPr>
            <a:solidFill>
              <a:schemeClr val="accent2"/>
            </a:solidFill>
            <a:ln>
              <a:noFill/>
            </a:ln>
            <a:effectLst/>
          </c:spPr>
          <c:invertIfNegative val="0"/>
          <c:cat>
            <c:strRef>
              <c:f>'Pivot table-Jan-23'!$A$4:$A$14</c:f>
              <c:strCache>
                <c:ptCount val="10"/>
                <c:pt idx="0">
                  <c:v>Ball Mill</c:v>
                </c:pt>
                <c:pt idx="1">
                  <c:v>Batching station</c:v>
                </c:pt>
                <c:pt idx="2">
                  <c:v>Cycle plant</c:v>
                </c:pt>
                <c:pt idx="3">
                  <c:v>Hoist-Cycle plant</c:v>
                </c:pt>
                <c:pt idx="4">
                  <c:v>HSD</c:v>
                </c:pt>
                <c:pt idx="5">
                  <c:v>Mixer</c:v>
                </c:pt>
                <c:pt idx="6">
                  <c:v>Sand Mill</c:v>
                </c:pt>
                <c:pt idx="7">
                  <c:v>TFH</c:v>
                </c:pt>
                <c:pt idx="8">
                  <c:v>TSD</c:v>
                </c:pt>
                <c:pt idx="9">
                  <c:v>Weighining Scale</c:v>
                </c:pt>
              </c:strCache>
            </c:strRef>
          </c:cat>
          <c:val>
            <c:numRef>
              <c:f>'Pivot table-Jan-23'!$C$4:$C$14</c:f>
              <c:numCache>
                <c:formatCode>General</c:formatCode>
                <c:ptCount val="10"/>
                <c:pt idx="0">
                  <c:v>10.450000000000001</c:v>
                </c:pt>
                <c:pt idx="1">
                  <c:v>2</c:v>
                </c:pt>
                <c:pt idx="2">
                  <c:v>18.400000000000002</c:v>
                </c:pt>
                <c:pt idx="3">
                  <c:v>1.2999999999999998</c:v>
                </c:pt>
                <c:pt idx="4">
                  <c:v>1.2</c:v>
                </c:pt>
                <c:pt idx="5">
                  <c:v>2.4500000000000002</c:v>
                </c:pt>
                <c:pt idx="6">
                  <c:v>65.560000000000016</c:v>
                </c:pt>
                <c:pt idx="7">
                  <c:v>0.95</c:v>
                </c:pt>
                <c:pt idx="8">
                  <c:v>49.330000000000005</c:v>
                </c:pt>
                <c:pt idx="9">
                  <c:v>0.3</c:v>
                </c:pt>
              </c:numCache>
            </c:numRef>
          </c:val>
          <c:extLst>
            <c:ext xmlns:c16="http://schemas.microsoft.com/office/drawing/2014/chart" uri="{C3380CC4-5D6E-409C-BE32-E72D297353CC}">
              <c16:uniqueId val="{0000001D-06C2-422A-9A2F-793CBCB0C30A}"/>
            </c:ext>
          </c:extLst>
        </c:ser>
        <c:dLbls>
          <c:showLegendKey val="0"/>
          <c:showVal val="0"/>
          <c:showCatName val="0"/>
          <c:showSerName val="0"/>
          <c:showPercent val="0"/>
          <c:showBubbleSize val="0"/>
        </c:dLbls>
        <c:gapWidth val="219"/>
        <c:overlap val="-27"/>
        <c:axId val="15976560"/>
        <c:axId val="15976976"/>
      </c:barChart>
      <c:catAx>
        <c:axId val="15976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976976"/>
        <c:crosses val="autoZero"/>
        <c:auto val="1"/>
        <c:lblAlgn val="ctr"/>
        <c:lblOffset val="100"/>
        <c:noMultiLvlLbl val="0"/>
      </c:catAx>
      <c:valAx>
        <c:axId val="159769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9765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[BD analysis report-2022-23.xlsx]Pivot table-Feb-23!PivotTable4</c:name>
    <c:fmtId val="0"/>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s>
    <c:plotArea>
      <c:layout/>
      <c:barChart>
        <c:barDir val="col"/>
        <c:grouping val="clustered"/>
        <c:varyColors val="0"/>
        <c:ser>
          <c:idx val="0"/>
          <c:order val="0"/>
          <c:tx>
            <c:strRef>
              <c:f>'Pivot table-Feb-23'!$B$3</c:f>
              <c:strCache>
                <c:ptCount val="1"/>
                <c:pt idx="0">
                  <c:v>Count of Total Breakdown Hour</c:v>
                </c:pt>
              </c:strCache>
            </c:strRef>
          </c:tx>
          <c:spPr>
            <a:solidFill>
              <a:schemeClr val="accent1"/>
            </a:solidFill>
            <a:ln>
              <a:noFill/>
            </a:ln>
            <a:effectLst/>
          </c:spPr>
          <c:invertIfNegative val="0"/>
          <c:cat>
            <c:strRef>
              <c:f>'Pivot table-Feb-23'!$A$4:$A$16</c:f>
              <c:strCache>
                <c:ptCount val="12"/>
                <c:pt idx="0">
                  <c:v>Attriter</c:v>
                </c:pt>
                <c:pt idx="1">
                  <c:v>Ball Mill</c:v>
                </c:pt>
                <c:pt idx="2">
                  <c:v>Blender</c:v>
                </c:pt>
                <c:pt idx="3">
                  <c:v>Cooling tower pump</c:v>
                </c:pt>
                <c:pt idx="4">
                  <c:v>Filling Machine</c:v>
                </c:pt>
                <c:pt idx="5">
                  <c:v>HSD</c:v>
                </c:pt>
                <c:pt idx="6">
                  <c:v>Kettle</c:v>
                </c:pt>
                <c:pt idx="7">
                  <c:v>Mixer</c:v>
                </c:pt>
                <c:pt idx="8">
                  <c:v>Sand Mill</c:v>
                </c:pt>
                <c:pt idx="9">
                  <c:v>TFH</c:v>
                </c:pt>
                <c:pt idx="10">
                  <c:v>Weighining Scale</c:v>
                </c:pt>
                <c:pt idx="11">
                  <c:v>(blank)</c:v>
                </c:pt>
              </c:strCache>
            </c:strRef>
          </c:cat>
          <c:val>
            <c:numRef>
              <c:f>'Pivot table-Feb-23'!$B$4:$B$16</c:f>
              <c:numCache>
                <c:formatCode>General</c:formatCode>
                <c:ptCount val="12"/>
                <c:pt idx="0">
                  <c:v>1</c:v>
                </c:pt>
                <c:pt idx="1">
                  <c:v>2</c:v>
                </c:pt>
                <c:pt idx="2">
                  <c:v>4</c:v>
                </c:pt>
                <c:pt idx="3">
                  <c:v>1</c:v>
                </c:pt>
                <c:pt idx="4">
                  <c:v>2</c:v>
                </c:pt>
                <c:pt idx="5">
                  <c:v>2</c:v>
                </c:pt>
                <c:pt idx="6">
                  <c:v>2</c:v>
                </c:pt>
                <c:pt idx="7">
                  <c:v>3</c:v>
                </c:pt>
                <c:pt idx="8">
                  <c:v>8</c:v>
                </c:pt>
                <c:pt idx="9">
                  <c:v>4</c:v>
                </c:pt>
                <c:pt idx="10">
                  <c:v>1</c:v>
                </c:pt>
              </c:numCache>
            </c:numRef>
          </c:val>
          <c:extLst>
            <c:ext xmlns:c16="http://schemas.microsoft.com/office/drawing/2014/chart" uri="{C3380CC4-5D6E-409C-BE32-E72D297353CC}">
              <c16:uniqueId val="{00000000-FB6E-4E23-9876-4F11D27F4572}"/>
            </c:ext>
          </c:extLst>
        </c:ser>
        <c:ser>
          <c:idx val="1"/>
          <c:order val="1"/>
          <c:tx>
            <c:strRef>
              <c:f>'Pivot table-Feb-23'!$C$3</c:f>
              <c:strCache>
                <c:ptCount val="1"/>
                <c:pt idx="0">
                  <c:v>Sum of Total Breakdown Hour2</c:v>
                </c:pt>
              </c:strCache>
            </c:strRef>
          </c:tx>
          <c:spPr>
            <a:solidFill>
              <a:schemeClr val="accent2"/>
            </a:solidFill>
            <a:ln>
              <a:noFill/>
            </a:ln>
            <a:effectLst/>
          </c:spPr>
          <c:invertIfNegative val="0"/>
          <c:cat>
            <c:strRef>
              <c:f>'Pivot table-Feb-23'!$A$4:$A$16</c:f>
              <c:strCache>
                <c:ptCount val="12"/>
                <c:pt idx="0">
                  <c:v>Attriter</c:v>
                </c:pt>
                <c:pt idx="1">
                  <c:v>Ball Mill</c:v>
                </c:pt>
                <c:pt idx="2">
                  <c:v>Blender</c:v>
                </c:pt>
                <c:pt idx="3">
                  <c:v>Cooling tower pump</c:v>
                </c:pt>
                <c:pt idx="4">
                  <c:v>Filling Machine</c:v>
                </c:pt>
                <c:pt idx="5">
                  <c:v>HSD</c:v>
                </c:pt>
                <c:pt idx="6">
                  <c:v>Kettle</c:v>
                </c:pt>
                <c:pt idx="7">
                  <c:v>Mixer</c:v>
                </c:pt>
                <c:pt idx="8">
                  <c:v>Sand Mill</c:v>
                </c:pt>
                <c:pt idx="9">
                  <c:v>TFH</c:v>
                </c:pt>
                <c:pt idx="10">
                  <c:v>Weighining Scale</c:v>
                </c:pt>
                <c:pt idx="11">
                  <c:v>(blank)</c:v>
                </c:pt>
              </c:strCache>
            </c:strRef>
          </c:cat>
          <c:val>
            <c:numRef>
              <c:f>'Pivot table-Feb-23'!$C$4:$C$16</c:f>
              <c:numCache>
                <c:formatCode>General</c:formatCode>
                <c:ptCount val="12"/>
                <c:pt idx="0">
                  <c:v>2</c:v>
                </c:pt>
                <c:pt idx="1">
                  <c:v>20.75</c:v>
                </c:pt>
                <c:pt idx="2">
                  <c:v>68.2</c:v>
                </c:pt>
                <c:pt idx="3">
                  <c:v>4.3</c:v>
                </c:pt>
                <c:pt idx="4">
                  <c:v>0.64</c:v>
                </c:pt>
                <c:pt idx="5">
                  <c:v>2.4500000000000002</c:v>
                </c:pt>
                <c:pt idx="6">
                  <c:v>2.25</c:v>
                </c:pt>
                <c:pt idx="7">
                  <c:v>4.9499999999999993</c:v>
                </c:pt>
                <c:pt idx="8">
                  <c:v>4.72</c:v>
                </c:pt>
                <c:pt idx="9">
                  <c:v>4.2</c:v>
                </c:pt>
                <c:pt idx="10">
                  <c:v>0.5</c:v>
                </c:pt>
              </c:numCache>
            </c:numRef>
          </c:val>
          <c:extLst>
            <c:ext xmlns:c16="http://schemas.microsoft.com/office/drawing/2014/chart" uri="{C3380CC4-5D6E-409C-BE32-E72D297353CC}">
              <c16:uniqueId val="{00000001-FB6E-4E23-9876-4F11D27F4572}"/>
            </c:ext>
          </c:extLst>
        </c:ser>
        <c:dLbls>
          <c:showLegendKey val="0"/>
          <c:showVal val="0"/>
          <c:showCatName val="0"/>
          <c:showSerName val="0"/>
          <c:showPercent val="0"/>
          <c:showBubbleSize val="0"/>
        </c:dLbls>
        <c:gapWidth val="219"/>
        <c:overlap val="-27"/>
        <c:axId val="485854000"/>
        <c:axId val="1082924896"/>
      </c:barChart>
      <c:catAx>
        <c:axId val="485854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82924896"/>
        <c:crosses val="autoZero"/>
        <c:auto val="1"/>
        <c:lblAlgn val="ctr"/>
        <c:lblOffset val="100"/>
        <c:noMultiLvlLbl val="0"/>
      </c:catAx>
      <c:valAx>
        <c:axId val="10829248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585400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[BD analysis report-2022-23.xlsx]Pivot table-March-23!PivotTable3</c:name>
    <c:fmtId val="1"/>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s>
    <c:plotArea>
      <c:layout/>
      <c:barChart>
        <c:barDir val="col"/>
        <c:grouping val="clustered"/>
        <c:varyColors val="0"/>
        <c:ser>
          <c:idx val="0"/>
          <c:order val="0"/>
          <c:tx>
            <c:strRef>
              <c:f>'Pivot table-March-23'!$B$4</c:f>
              <c:strCache>
                <c:ptCount val="1"/>
                <c:pt idx="0">
                  <c:v>Count of Total Breakdown Hour</c:v>
                </c:pt>
              </c:strCache>
            </c:strRef>
          </c:tx>
          <c:spPr>
            <a:solidFill>
              <a:schemeClr val="accent1"/>
            </a:solidFill>
            <a:ln>
              <a:noFill/>
            </a:ln>
            <a:effectLst/>
          </c:spPr>
          <c:invertIfNegative val="0"/>
          <c:cat>
            <c:strRef>
              <c:f>'Pivot table-March-23'!$A$5:$A$23</c:f>
              <c:strCache>
                <c:ptCount val="18"/>
                <c:pt idx="0">
                  <c:v>Attriter</c:v>
                </c:pt>
                <c:pt idx="1">
                  <c:v>Ball Mill</c:v>
                </c:pt>
                <c:pt idx="2">
                  <c:v>Blender</c:v>
                </c:pt>
                <c:pt idx="3">
                  <c:v>Cooling tower</c:v>
                </c:pt>
                <c:pt idx="4">
                  <c:v>Gear Pump</c:v>
                </c:pt>
                <c:pt idx="5">
                  <c:v>Hoist</c:v>
                </c:pt>
                <c:pt idx="6">
                  <c:v>HOPT</c:v>
                </c:pt>
                <c:pt idx="7">
                  <c:v>HSD</c:v>
                </c:pt>
                <c:pt idx="8">
                  <c:v>HSD-AODD</c:v>
                </c:pt>
                <c:pt idx="9">
                  <c:v>Kettle</c:v>
                </c:pt>
                <c:pt idx="10">
                  <c:v>Mixer</c:v>
                </c:pt>
                <c:pt idx="11">
                  <c:v>PCC pannel</c:v>
                </c:pt>
                <c:pt idx="12">
                  <c:v>Sand Mill</c:v>
                </c:pt>
                <c:pt idx="13">
                  <c:v>TFH</c:v>
                </c:pt>
                <c:pt idx="14">
                  <c:v>TSD</c:v>
                </c:pt>
                <c:pt idx="15">
                  <c:v>TSD-AODD</c:v>
                </c:pt>
                <c:pt idx="16">
                  <c:v>WEB</c:v>
                </c:pt>
                <c:pt idx="17">
                  <c:v>BM</c:v>
                </c:pt>
              </c:strCache>
            </c:strRef>
          </c:cat>
          <c:val>
            <c:numRef>
              <c:f>'Pivot table-March-23'!$B$5:$B$23</c:f>
              <c:numCache>
                <c:formatCode>General</c:formatCode>
                <c:ptCount val="18"/>
                <c:pt idx="0">
                  <c:v>3</c:v>
                </c:pt>
                <c:pt idx="1">
                  <c:v>4</c:v>
                </c:pt>
                <c:pt idx="2">
                  <c:v>5</c:v>
                </c:pt>
                <c:pt idx="3">
                  <c:v>1</c:v>
                </c:pt>
                <c:pt idx="4">
                  <c:v>1</c:v>
                </c:pt>
                <c:pt idx="5">
                  <c:v>2</c:v>
                </c:pt>
                <c:pt idx="6">
                  <c:v>1</c:v>
                </c:pt>
                <c:pt idx="7">
                  <c:v>2</c:v>
                </c:pt>
                <c:pt idx="8">
                  <c:v>6</c:v>
                </c:pt>
                <c:pt idx="9">
                  <c:v>2</c:v>
                </c:pt>
                <c:pt idx="10">
                  <c:v>3</c:v>
                </c:pt>
                <c:pt idx="11">
                  <c:v>1</c:v>
                </c:pt>
                <c:pt idx="12">
                  <c:v>16</c:v>
                </c:pt>
                <c:pt idx="13">
                  <c:v>7</c:v>
                </c:pt>
                <c:pt idx="14">
                  <c:v>5</c:v>
                </c:pt>
                <c:pt idx="15">
                  <c:v>4</c:v>
                </c:pt>
                <c:pt idx="16">
                  <c:v>1</c:v>
                </c:pt>
                <c:pt idx="17">
                  <c:v>1</c:v>
                </c:pt>
              </c:numCache>
            </c:numRef>
          </c:val>
          <c:extLst>
            <c:ext xmlns:c16="http://schemas.microsoft.com/office/drawing/2014/chart" uri="{C3380CC4-5D6E-409C-BE32-E72D297353CC}">
              <c16:uniqueId val="{00000000-0A4F-4A0D-952E-646D11C9F984}"/>
            </c:ext>
          </c:extLst>
        </c:ser>
        <c:ser>
          <c:idx val="1"/>
          <c:order val="1"/>
          <c:tx>
            <c:strRef>
              <c:f>'Pivot table-March-23'!$C$4</c:f>
              <c:strCache>
                <c:ptCount val="1"/>
                <c:pt idx="0">
                  <c:v>Sum of Total Breakdown Hour</c:v>
                </c:pt>
              </c:strCache>
            </c:strRef>
          </c:tx>
          <c:spPr>
            <a:solidFill>
              <a:schemeClr val="accent2"/>
            </a:solidFill>
            <a:ln>
              <a:noFill/>
            </a:ln>
            <a:effectLst/>
          </c:spPr>
          <c:invertIfNegative val="0"/>
          <c:cat>
            <c:strRef>
              <c:f>'Pivot table-March-23'!$A$5:$A$23</c:f>
              <c:strCache>
                <c:ptCount val="18"/>
                <c:pt idx="0">
                  <c:v>Attriter</c:v>
                </c:pt>
                <c:pt idx="1">
                  <c:v>Ball Mill</c:v>
                </c:pt>
                <c:pt idx="2">
                  <c:v>Blender</c:v>
                </c:pt>
                <c:pt idx="3">
                  <c:v>Cooling tower</c:v>
                </c:pt>
                <c:pt idx="4">
                  <c:v>Gear Pump</c:v>
                </c:pt>
                <c:pt idx="5">
                  <c:v>Hoist</c:v>
                </c:pt>
                <c:pt idx="6">
                  <c:v>HOPT</c:v>
                </c:pt>
                <c:pt idx="7">
                  <c:v>HSD</c:v>
                </c:pt>
                <c:pt idx="8">
                  <c:v>HSD-AODD</c:v>
                </c:pt>
                <c:pt idx="9">
                  <c:v>Kettle</c:v>
                </c:pt>
                <c:pt idx="10">
                  <c:v>Mixer</c:v>
                </c:pt>
                <c:pt idx="11">
                  <c:v>PCC pannel</c:v>
                </c:pt>
                <c:pt idx="12">
                  <c:v>Sand Mill</c:v>
                </c:pt>
                <c:pt idx="13">
                  <c:v>TFH</c:v>
                </c:pt>
                <c:pt idx="14">
                  <c:v>TSD</c:v>
                </c:pt>
                <c:pt idx="15">
                  <c:v>TSD-AODD</c:v>
                </c:pt>
                <c:pt idx="16">
                  <c:v>WEB</c:v>
                </c:pt>
                <c:pt idx="17">
                  <c:v>BM</c:v>
                </c:pt>
              </c:strCache>
            </c:strRef>
          </c:cat>
          <c:val>
            <c:numRef>
              <c:f>'Pivot table-March-23'!$C$5:$C$23</c:f>
              <c:numCache>
                <c:formatCode>General</c:formatCode>
                <c:ptCount val="18"/>
                <c:pt idx="0">
                  <c:v>2.6500000000000004</c:v>
                </c:pt>
                <c:pt idx="1">
                  <c:v>1.4000000000000001</c:v>
                </c:pt>
                <c:pt idx="2">
                  <c:v>18.2</c:v>
                </c:pt>
                <c:pt idx="3">
                  <c:v>0.35</c:v>
                </c:pt>
                <c:pt idx="4">
                  <c:v>0.45</c:v>
                </c:pt>
                <c:pt idx="5">
                  <c:v>32.65</c:v>
                </c:pt>
                <c:pt idx="6">
                  <c:v>1.2</c:v>
                </c:pt>
                <c:pt idx="7">
                  <c:v>10.15</c:v>
                </c:pt>
                <c:pt idx="8">
                  <c:v>23.35</c:v>
                </c:pt>
                <c:pt idx="9">
                  <c:v>17.899999999999999</c:v>
                </c:pt>
                <c:pt idx="10">
                  <c:v>1.75</c:v>
                </c:pt>
                <c:pt idx="11">
                  <c:v>16.149999999999999</c:v>
                </c:pt>
                <c:pt idx="12">
                  <c:v>6.4499999999999993</c:v>
                </c:pt>
                <c:pt idx="13">
                  <c:v>20.849999999999998</c:v>
                </c:pt>
                <c:pt idx="14">
                  <c:v>4.8499999999999996</c:v>
                </c:pt>
                <c:pt idx="15">
                  <c:v>17.7</c:v>
                </c:pt>
                <c:pt idx="16">
                  <c:v>1.1000000000000001</c:v>
                </c:pt>
                <c:pt idx="17">
                  <c:v>3</c:v>
                </c:pt>
              </c:numCache>
            </c:numRef>
          </c:val>
          <c:extLst>
            <c:ext xmlns:c16="http://schemas.microsoft.com/office/drawing/2014/chart" uri="{C3380CC4-5D6E-409C-BE32-E72D297353CC}">
              <c16:uniqueId val="{00000001-0A4F-4A0D-952E-646D11C9F984}"/>
            </c:ext>
          </c:extLst>
        </c:ser>
        <c:dLbls>
          <c:showLegendKey val="0"/>
          <c:showVal val="0"/>
          <c:showCatName val="0"/>
          <c:showSerName val="0"/>
          <c:showPercent val="0"/>
          <c:showBubbleSize val="0"/>
        </c:dLbls>
        <c:gapWidth val="219"/>
        <c:overlap val="-27"/>
        <c:axId val="721312432"/>
        <c:axId val="721317840"/>
      </c:barChart>
      <c:catAx>
        <c:axId val="721312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1317840"/>
        <c:crosses val="autoZero"/>
        <c:auto val="1"/>
        <c:lblAlgn val="ctr"/>
        <c:lblOffset val="100"/>
        <c:noMultiLvlLbl val="0"/>
      </c:catAx>
      <c:valAx>
        <c:axId val="72131784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21312432"/>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[BD analysis report-2022-23.xlsx]Pivot table-April-23!PivotTable1</c:name>
    <c:fmtId val="1"/>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s>
    <c:plotArea>
      <c:layout/>
      <c:barChart>
        <c:barDir val="col"/>
        <c:grouping val="clustered"/>
        <c:varyColors val="0"/>
        <c:ser>
          <c:idx val="0"/>
          <c:order val="0"/>
          <c:tx>
            <c:strRef>
              <c:f>'Pivot table-April-23'!$B$3</c:f>
              <c:strCache>
                <c:ptCount val="1"/>
                <c:pt idx="0">
                  <c:v>Count of Total Breakdown Hour</c:v>
                </c:pt>
              </c:strCache>
            </c:strRef>
          </c:tx>
          <c:spPr>
            <a:solidFill>
              <a:schemeClr val="accent1"/>
            </a:solidFill>
            <a:ln>
              <a:noFill/>
            </a:ln>
            <a:effectLst/>
          </c:spPr>
          <c:invertIfNegative val="0"/>
          <c:cat>
            <c:strRef>
              <c:f>'Pivot table-April-23'!$A$4:$A$15</c:f>
              <c:strCache>
                <c:ptCount val="11"/>
                <c:pt idx="0">
                  <c:v>Ball mill</c:v>
                </c:pt>
                <c:pt idx="1">
                  <c:v>Blender</c:v>
                </c:pt>
                <c:pt idx="2">
                  <c:v>Hoist</c:v>
                </c:pt>
                <c:pt idx="3">
                  <c:v>HSD</c:v>
                </c:pt>
                <c:pt idx="4">
                  <c:v>HTL</c:v>
                </c:pt>
                <c:pt idx="5">
                  <c:v>Kettle</c:v>
                </c:pt>
                <c:pt idx="6">
                  <c:v>Mixer</c:v>
                </c:pt>
                <c:pt idx="7">
                  <c:v>Sand Mill</c:v>
                </c:pt>
                <c:pt idx="8">
                  <c:v>TFH</c:v>
                </c:pt>
                <c:pt idx="9">
                  <c:v>TSD-AODD</c:v>
                </c:pt>
                <c:pt idx="10">
                  <c:v>(blank)</c:v>
                </c:pt>
              </c:strCache>
            </c:strRef>
          </c:cat>
          <c:val>
            <c:numRef>
              <c:f>'Pivot table-April-23'!$B$4:$B$15</c:f>
              <c:numCache>
                <c:formatCode>General</c:formatCode>
                <c:ptCount val="11"/>
                <c:pt idx="0">
                  <c:v>1</c:v>
                </c:pt>
                <c:pt idx="1">
                  <c:v>1</c:v>
                </c:pt>
                <c:pt idx="2">
                  <c:v>1</c:v>
                </c:pt>
                <c:pt idx="3">
                  <c:v>1</c:v>
                </c:pt>
                <c:pt idx="4">
                  <c:v>2</c:v>
                </c:pt>
                <c:pt idx="5">
                  <c:v>3</c:v>
                </c:pt>
                <c:pt idx="6">
                  <c:v>1</c:v>
                </c:pt>
                <c:pt idx="7">
                  <c:v>5</c:v>
                </c:pt>
                <c:pt idx="8">
                  <c:v>5</c:v>
                </c:pt>
                <c:pt idx="9">
                  <c:v>2</c:v>
                </c:pt>
              </c:numCache>
            </c:numRef>
          </c:val>
          <c:extLst>
            <c:ext xmlns:c16="http://schemas.microsoft.com/office/drawing/2014/chart" uri="{C3380CC4-5D6E-409C-BE32-E72D297353CC}">
              <c16:uniqueId val="{00000000-283E-4D97-A032-B852E3F22295}"/>
            </c:ext>
          </c:extLst>
        </c:ser>
        <c:ser>
          <c:idx val="1"/>
          <c:order val="1"/>
          <c:tx>
            <c:strRef>
              <c:f>'Pivot table-April-23'!$C$3</c:f>
              <c:strCache>
                <c:ptCount val="1"/>
                <c:pt idx="0">
                  <c:v>Sum of Total Breakdown Hour2</c:v>
                </c:pt>
              </c:strCache>
            </c:strRef>
          </c:tx>
          <c:spPr>
            <a:solidFill>
              <a:schemeClr val="accent2"/>
            </a:solidFill>
            <a:ln>
              <a:noFill/>
            </a:ln>
            <a:effectLst/>
          </c:spPr>
          <c:invertIfNegative val="0"/>
          <c:cat>
            <c:strRef>
              <c:f>'Pivot table-April-23'!$A$4:$A$15</c:f>
              <c:strCache>
                <c:ptCount val="11"/>
                <c:pt idx="0">
                  <c:v>Ball mill</c:v>
                </c:pt>
                <c:pt idx="1">
                  <c:v>Blender</c:v>
                </c:pt>
                <c:pt idx="2">
                  <c:v>Hoist</c:v>
                </c:pt>
                <c:pt idx="3">
                  <c:v>HSD</c:v>
                </c:pt>
                <c:pt idx="4">
                  <c:v>HTL</c:v>
                </c:pt>
                <c:pt idx="5">
                  <c:v>Kettle</c:v>
                </c:pt>
                <c:pt idx="6">
                  <c:v>Mixer</c:v>
                </c:pt>
                <c:pt idx="7">
                  <c:v>Sand Mill</c:v>
                </c:pt>
                <c:pt idx="8">
                  <c:v>TFH</c:v>
                </c:pt>
                <c:pt idx="9">
                  <c:v>TSD-AODD</c:v>
                </c:pt>
                <c:pt idx="10">
                  <c:v>(blank)</c:v>
                </c:pt>
              </c:strCache>
            </c:strRef>
          </c:cat>
          <c:val>
            <c:numRef>
              <c:f>'Pivot table-April-23'!$C$4:$C$15</c:f>
              <c:numCache>
                <c:formatCode>General</c:formatCode>
                <c:ptCount val="11"/>
                <c:pt idx="0">
                  <c:v>2</c:v>
                </c:pt>
                <c:pt idx="1">
                  <c:v>5.5</c:v>
                </c:pt>
                <c:pt idx="2">
                  <c:v>46.45</c:v>
                </c:pt>
                <c:pt idx="3">
                  <c:v>0.38</c:v>
                </c:pt>
                <c:pt idx="4">
                  <c:v>5.6000000000000005</c:v>
                </c:pt>
                <c:pt idx="5">
                  <c:v>41.6</c:v>
                </c:pt>
                <c:pt idx="6">
                  <c:v>1.1000000000000001</c:v>
                </c:pt>
                <c:pt idx="7">
                  <c:v>3.5999999999999996</c:v>
                </c:pt>
                <c:pt idx="8">
                  <c:v>27.6</c:v>
                </c:pt>
                <c:pt idx="9">
                  <c:v>1.7</c:v>
                </c:pt>
              </c:numCache>
            </c:numRef>
          </c:val>
          <c:extLst>
            <c:ext xmlns:c16="http://schemas.microsoft.com/office/drawing/2014/chart" uri="{C3380CC4-5D6E-409C-BE32-E72D297353CC}">
              <c16:uniqueId val="{00000001-283E-4D97-A032-B852E3F22295}"/>
            </c:ext>
          </c:extLst>
        </c:ser>
        <c:dLbls>
          <c:showLegendKey val="0"/>
          <c:showVal val="0"/>
          <c:showCatName val="0"/>
          <c:showSerName val="0"/>
          <c:showPercent val="0"/>
          <c:showBubbleSize val="0"/>
        </c:dLbls>
        <c:gapWidth val="219"/>
        <c:overlap val="-27"/>
        <c:axId val="1407599519"/>
        <c:axId val="1407600351"/>
      </c:barChart>
      <c:catAx>
        <c:axId val="140759951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07600351"/>
        <c:crosses val="autoZero"/>
        <c:auto val="1"/>
        <c:lblAlgn val="ctr"/>
        <c:lblOffset val="100"/>
        <c:noMultiLvlLbl val="0"/>
      </c:catAx>
      <c:valAx>
        <c:axId val="14076003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07599519"/>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[BD analysis report-2022-23.xlsx]Pivot table-May-23!PivotTable5</c:name>
    <c:fmtId val="1"/>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s>
    <c:plotArea>
      <c:layout/>
      <c:barChart>
        <c:barDir val="col"/>
        <c:grouping val="clustered"/>
        <c:varyColors val="0"/>
        <c:ser>
          <c:idx val="0"/>
          <c:order val="0"/>
          <c:tx>
            <c:strRef>
              <c:f>'Pivot table-May-23'!$B$3</c:f>
              <c:strCache>
                <c:ptCount val="1"/>
                <c:pt idx="0">
                  <c:v>Count of Total Breakdown Hour</c:v>
                </c:pt>
              </c:strCache>
            </c:strRef>
          </c:tx>
          <c:spPr>
            <a:solidFill>
              <a:schemeClr val="accent1"/>
            </a:solidFill>
            <a:ln>
              <a:noFill/>
            </a:ln>
            <a:effectLst/>
          </c:spPr>
          <c:invertIfNegative val="0"/>
          <c:cat>
            <c:strRef>
              <c:f>'Pivot table-May-23'!$A$4:$A$18</c:f>
              <c:strCache>
                <c:ptCount val="14"/>
                <c:pt idx="0">
                  <c:v>Ball Mill</c:v>
                </c:pt>
                <c:pt idx="1">
                  <c:v>Blender</c:v>
                </c:pt>
                <c:pt idx="2">
                  <c:v>Hoist</c:v>
                </c:pt>
                <c:pt idx="3">
                  <c:v>HSD</c:v>
                </c:pt>
                <c:pt idx="4">
                  <c:v>HTL</c:v>
                </c:pt>
                <c:pt idx="5">
                  <c:v>Kettle</c:v>
                </c:pt>
                <c:pt idx="6">
                  <c:v>Main Plant</c:v>
                </c:pt>
                <c:pt idx="7">
                  <c:v>Mixer</c:v>
                </c:pt>
                <c:pt idx="8">
                  <c:v>Process Pump</c:v>
                </c:pt>
                <c:pt idx="9">
                  <c:v>Pug Mill</c:v>
                </c:pt>
                <c:pt idx="10">
                  <c:v>Sand Mill</c:v>
                </c:pt>
                <c:pt idx="11">
                  <c:v>TFH</c:v>
                </c:pt>
                <c:pt idx="12">
                  <c:v>TSD</c:v>
                </c:pt>
                <c:pt idx="13">
                  <c:v>TSD-AODD</c:v>
                </c:pt>
              </c:strCache>
            </c:strRef>
          </c:cat>
          <c:val>
            <c:numRef>
              <c:f>'Pivot table-May-23'!$B$4:$B$18</c:f>
              <c:numCache>
                <c:formatCode>General</c:formatCode>
                <c:ptCount val="14"/>
                <c:pt idx="0">
                  <c:v>8</c:v>
                </c:pt>
                <c:pt idx="1">
                  <c:v>2</c:v>
                </c:pt>
                <c:pt idx="2">
                  <c:v>2</c:v>
                </c:pt>
                <c:pt idx="3">
                  <c:v>2</c:v>
                </c:pt>
                <c:pt idx="4">
                  <c:v>3</c:v>
                </c:pt>
                <c:pt idx="5">
                  <c:v>7</c:v>
                </c:pt>
                <c:pt idx="6">
                  <c:v>1</c:v>
                </c:pt>
                <c:pt idx="7">
                  <c:v>6</c:v>
                </c:pt>
                <c:pt idx="8">
                  <c:v>2</c:v>
                </c:pt>
                <c:pt idx="9">
                  <c:v>2</c:v>
                </c:pt>
                <c:pt idx="10">
                  <c:v>8</c:v>
                </c:pt>
                <c:pt idx="11">
                  <c:v>7</c:v>
                </c:pt>
                <c:pt idx="12">
                  <c:v>2</c:v>
                </c:pt>
                <c:pt idx="13">
                  <c:v>2</c:v>
                </c:pt>
              </c:numCache>
            </c:numRef>
          </c:val>
          <c:extLst>
            <c:ext xmlns:c16="http://schemas.microsoft.com/office/drawing/2014/chart" uri="{C3380CC4-5D6E-409C-BE32-E72D297353CC}">
              <c16:uniqueId val="{00000000-1C81-47C9-8D86-822F4D8A4C77}"/>
            </c:ext>
          </c:extLst>
        </c:ser>
        <c:ser>
          <c:idx val="1"/>
          <c:order val="1"/>
          <c:tx>
            <c:strRef>
              <c:f>'Pivot table-May-23'!$C$3</c:f>
              <c:strCache>
                <c:ptCount val="1"/>
                <c:pt idx="0">
                  <c:v>Sum of Total Breakdown Hour</c:v>
                </c:pt>
              </c:strCache>
            </c:strRef>
          </c:tx>
          <c:spPr>
            <a:solidFill>
              <a:schemeClr val="accent2"/>
            </a:solidFill>
            <a:ln>
              <a:noFill/>
            </a:ln>
            <a:effectLst/>
          </c:spPr>
          <c:invertIfNegative val="0"/>
          <c:cat>
            <c:strRef>
              <c:f>'Pivot table-May-23'!$A$4:$A$18</c:f>
              <c:strCache>
                <c:ptCount val="14"/>
                <c:pt idx="0">
                  <c:v>Ball Mill</c:v>
                </c:pt>
                <c:pt idx="1">
                  <c:v>Blender</c:v>
                </c:pt>
                <c:pt idx="2">
                  <c:v>Hoist</c:v>
                </c:pt>
                <c:pt idx="3">
                  <c:v>HSD</c:v>
                </c:pt>
                <c:pt idx="4">
                  <c:v>HTL</c:v>
                </c:pt>
                <c:pt idx="5">
                  <c:v>Kettle</c:v>
                </c:pt>
                <c:pt idx="6">
                  <c:v>Main Plant</c:v>
                </c:pt>
                <c:pt idx="7">
                  <c:v>Mixer</c:v>
                </c:pt>
                <c:pt idx="8">
                  <c:v>Process Pump</c:v>
                </c:pt>
                <c:pt idx="9">
                  <c:v>Pug Mill</c:v>
                </c:pt>
                <c:pt idx="10">
                  <c:v>Sand Mill</c:v>
                </c:pt>
                <c:pt idx="11">
                  <c:v>TFH</c:v>
                </c:pt>
                <c:pt idx="12">
                  <c:v>TSD</c:v>
                </c:pt>
                <c:pt idx="13">
                  <c:v>TSD-AODD</c:v>
                </c:pt>
              </c:strCache>
            </c:strRef>
          </c:cat>
          <c:val>
            <c:numRef>
              <c:f>'Pivot table-May-23'!$C$4:$C$18</c:f>
              <c:numCache>
                <c:formatCode>0.00</c:formatCode>
                <c:ptCount val="14"/>
                <c:pt idx="0">
                  <c:v>0.42708333333333331</c:v>
                </c:pt>
                <c:pt idx="1">
                  <c:v>0.11458333333333334</c:v>
                </c:pt>
                <c:pt idx="2">
                  <c:v>0.10416666666666666</c:v>
                </c:pt>
                <c:pt idx="3">
                  <c:v>0.1875</c:v>
                </c:pt>
                <c:pt idx="4">
                  <c:v>0.11805555555555555</c:v>
                </c:pt>
                <c:pt idx="5">
                  <c:v>0.95833333333333326</c:v>
                </c:pt>
                <c:pt idx="6">
                  <c:v>5.5555555555555552E-2</c:v>
                </c:pt>
                <c:pt idx="7">
                  <c:v>0.36111111111111116</c:v>
                </c:pt>
                <c:pt idx="8">
                  <c:v>0.24652777777777779</c:v>
                </c:pt>
                <c:pt idx="9">
                  <c:v>41.0625</c:v>
                </c:pt>
                <c:pt idx="10">
                  <c:v>0.80763888888888891</c:v>
                </c:pt>
                <c:pt idx="11">
                  <c:v>0.39722222222222225</c:v>
                </c:pt>
                <c:pt idx="12">
                  <c:v>7.9861111111111105E-2</c:v>
                </c:pt>
                <c:pt idx="13">
                  <c:v>6.25E-2</c:v>
                </c:pt>
              </c:numCache>
            </c:numRef>
          </c:val>
          <c:extLst>
            <c:ext xmlns:c16="http://schemas.microsoft.com/office/drawing/2014/chart" uri="{C3380CC4-5D6E-409C-BE32-E72D297353CC}">
              <c16:uniqueId val="{00000001-1C81-47C9-8D86-822F4D8A4C77}"/>
            </c:ext>
          </c:extLst>
        </c:ser>
        <c:dLbls>
          <c:showLegendKey val="0"/>
          <c:showVal val="0"/>
          <c:showCatName val="0"/>
          <c:showSerName val="0"/>
          <c:showPercent val="0"/>
          <c:showBubbleSize val="0"/>
        </c:dLbls>
        <c:gapWidth val="219"/>
        <c:overlap val="-27"/>
        <c:axId val="1562177471"/>
        <c:axId val="1478486447"/>
      </c:barChart>
      <c:catAx>
        <c:axId val="15621774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78486447"/>
        <c:crosses val="autoZero"/>
        <c:auto val="1"/>
        <c:lblAlgn val="ctr"/>
        <c:lblOffset val="100"/>
        <c:noMultiLvlLbl val="0"/>
      </c:catAx>
      <c:valAx>
        <c:axId val="147848644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6217747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[BD analysis report-2022-23.xlsx]Pivot table-June-23!PivotTable1</c:name>
    <c:fmtId val="0"/>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s>
    <c:plotArea>
      <c:layout/>
      <c:barChart>
        <c:barDir val="col"/>
        <c:grouping val="clustered"/>
        <c:varyColors val="0"/>
        <c:ser>
          <c:idx val="0"/>
          <c:order val="0"/>
          <c:tx>
            <c:strRef>
              <c:f>'Pivot table-June-23'!$B$3</c:f>
              <c:strCache>
                <c:ptCount val="1"/>
                <c:pt idx="0">
                  <c:v>Count of Total Breakdown Hour2</c:v>
                </c:pt>
              </c:strCache>
            </c:strRef>
          </c:tx>
          <c:spPr>
            <a:solidFill>
              <a:schemeClr val="accent1"/>
            </a:solidFill>
            <a:ln>
              <a:noFill/>
            </a:ln>
            <a:effectLst/>
          </c:spPr>
          <c:invertIfNegative val="0"/>
          <c:cat>
            <c:strRef>
              <c:f>'Pivot table-June-23'!$A$4:$A$14</c:f>
              <c:strCache>
                <c:ptCount val="10"/>
                <c:pt idx="0">
                  <c:v>Ball Mill</c:v>
                </c:pt>
                <c:pt idx="1">
                  <c:v>Batching station</c:v>
                </c:pt>
                <c:pt idx="2">
                  <c:v>Cycle plant</c:v>
                </c:pt>
                <c:pt idx="3">
                  <c:v>Hoist-Cycle plant</c:v>
                </c:pt>
                <c:pt idx="4">
                  <c:v>HSD</c:v>
                </c:pt>
                <c:pt idx="5">
                  <c:v>Mixer</c:v>
                </c:pt>
                <c:pt idx="6">
                  <c:v>Sand Mill</c:v>
                </c:pt>
                <c:pt idx="7">
                  <c:v>TFH</c:v>
                </c:pt>
                <c:pt idx="8">
                  <c:v>TSD</c:v>
                </c:pt>
                <c:pt idx="9">
                  <c:v>Weighining Scale</c:v>
                </c:pt>
              </c:strCache>
            </c:strRef>
          </c:cat>
          <c:val>
            <c:numRef>
              <c:f>'Pivot table-June-23'!$B$4:$B$14</c:f>
              <c:numCache>
                <c:formatCode>General</c:formatCode>
                <c:ptCount val="10"/>
                <c:pt idx="0">
                  <c:v>3</c:v>
                </c:pt>
                <c:pt idx="1">
                  <c:v>1</c:v>
                </c:pt>
                <c:pt idx="2">
                  <c:v>6</c:v>
                </c:pt>
                <c:pt idx="3">
                  <c:v>2</c:v>
                </c:pt>
                <c:pt idx="4">
                  <c:v>3</c:v>
                </c:pt>
                <c:pt idx="5">
                  <c:v>2</c:v>
                </c:pt>
                <c:pt idx="6">
                  <c:v>22</c:v>
                </c:pt>
                <c:pt idx="7">
                  <c:v>2</c:v>
                </c:pt>
                <c:pt idx="8">
                  <c:v>7</c:v>
                </c:pt>
                <c:pt idx="9">
                  <c:v>1</c:v>
                </c:pt>
              </c:numCache>
            </c:numRef>
          </c:val>
          <c:extLst>
            <c:ext xmlns:c16="http://schemas.microsoft.com/office/drawing/2014/chart" uri="{C3380CC4-5D6E-409C-BE32-E72D297353CC}">
              <c16:uniqueId val="{00000000-CACF-4B7A-B6C1-7DAD274F0AC9}"/>
            </c:ext>
          </c:extLst>
        </c:ser>
        <c:ser>
          <c:idx val="1"/>
          <c:order val="1"/>
          <c:tx>
            <c:strRef>
              <c:f>'Pivot table-June-23'!$C$3</c:f>
              <c:strCache>
                <c:ptCount val="1"/>
                <c:pt idx="0">
                  <c:v>Sum of Total Breakdown Hour</c:v>
                </c:pt>
              </c:strCache>
            </c:strRef>
          </c:tx>
          <c:spPr>
            <a:solidFill>
              <a:schemeClr val="accent2"/>
            </a:solidFill>
            <a:ln>
              <a:noFill/>
            </a:ln>
            <a:effectLst/>
          </c:spPr>
          <c:invertIfNegative val="0"/>
          <c:cat>
            <c:strRef>
              <c:f>'Pivot table-June-23'!$A$4:$A$14</c:f>
              <c:strCache>
                <c:ptCount val="10"/>
                <c:pt idx="0">
                  <c:v>Ball Mill</c:v>
                </c:pt>
                <c:pt idx="1">
                  <c:v>Batching station</c:v>
                </c:pt>
                <c:pt idx="2">
                  <c:v>Cycle plant</c:v>
                </c:pt>
                <c:pt idx="3">
                  <c:v>Hoist-Cycle plant</c:v>
                </c:pt>
                <c:pt idx="4">
                  <c:v>HSD</c:v>
                </c:pt>
                <c:pt idx="5">
                  <c:v>Mixer</c:v>
                </c:pt>
                <c:pt idx="6">
                  <c:v>Sand Mill</c:v>
                </c:pt>
                <c:pt idx="7">
                  <c:v>TFH</c:v>
                </c:pt>
                <c:pt idx="8">
                  <c:v>TSD</c:v>
                </c:pt>
                <c:pt idx="9">
                  <c:v>Weighining Scale</c:v>
                </c:pt>
              </c:strCache>
            </c:strRef>
          </c:cat>
          <c:val>
            <c:numRef>
              <c:f>'Pivot table-June-23'!$C$4:$C$14</c:f>
              <c:numCache>
                <c:formatCode>General</c:formatCode>
                <c:ptCount val="10"/>
                <c:pt idx="0">
                  <c:v>10.450000000000001</c:v>
                </c:pt>
                <c:pt idx="1">
                  <c:v>2</c:v>
                </c:pt>
                <c:pt idx="2">
                  <c:v>18.400000000000002</c:v>
                </c:pt>
                <c:pt idx="3">
                  <c:v>1.2999999999999998</c:v>
                </c:pt>
                <c:pt idx="4">
                  <c:v>1.2</c:v>
                </c:pt>
                <c:pt idx="5">
                  <c:v>2.4500000000000002</c:v>
                </c:pt>
                <c:pt idx="6">
                  <c:v>65.560000000000016</c:v>
                </c:pt>
                <c:pt idx="7">
                  <c:v>0.95</c:v>
                </c:pt>
                <c:pt idx="8">
                  <c:v>49.330000000000005</c:v>
                </c:pt>
                <c:pt idx="9">
                  <c:v>0.3</c:v>
                </c:pt>
              </c:numCache>
            </c:numRef>
          </c:val>
          <c:extLst>
            <c:ext xmlns:c16="http://schemas.microsoft.com/office/drawing/2014/chart" uri="{C3380CC4-5D6E-409C-BE32-E72D297353CC}">
              <c16:uniqueId val="{00000001-CACF-4B7A-B6C1-7DAD274F0AC9}"/>
            </c:ext>
          </c:extLst>
        </c:ser>
        <c:dLbls>
          <c:showLegendKey val="0"/>
          <c:showVal val="0"/>
          <c:showCatName val="0"/>
          <c:showSerName val="0"/>
          <c:showPercent val="0"/>
          <c:showBubbleSize val="0"/>
        </c:dLbls>
        <c:gapWidth val="219"/>
        <c:overlap val="-27"/>
        <c:axId val="1939762496"/>
        <c:axId val="1939760832"/>
      </c:barChart>
      <c:catAx>
        <c:axId val="1939762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39760832"/>
        <c:crosses val="autoZero"/>
        <c:auto val="1"/>
        <c:lblAlgn val="ctr"/>
        <c:lblOffset val="100"/>
        <c:noMultiLvlLbl val="0"/>
      </c:catAx>
      <c:valAx>
        <c:axId val="193976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3976249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[BD analysis report-2022-23.xlsx]Pivot table-July-23!PivotTable2</c:name>
    <c:fmtId val="2"/>
  </c:pivotSource>
  <c:chart>
    <c:autoTitleDeleted val="0"/>
    <c:pivotFmts>
      <c:pivotFmt>
        <c:idx val="0"/>
        <c:spPr>
          <a:solidFill>
            <a:schemeClr val="accent1"/>
          </a:solidFill>
          <a:ln>
            <a:noFill/>
          </a:ln>
          <a:effectLst/>
          <a:sp3d/>
        </c:spPr>
        <c:marker>
          <c:symbol val="none"/>
        </c:marker>
      </c:pivotFmt>
      <c:pivotFmt>
        <c:idx val="1"/>
        <c:spPr>
          <a:solidFill>
            <a:schemeClr val="accent1"/>
          </a:solidFill>
          <a:ln>
            <a:noFill/>
          </a:ln>
          <a:effectLst/>
          <a:sp3d/>
        </c:spPr>
        <c:marker>
          <c:symbol val="none"/>
        </c:marker>
      </c:pivotFmt>
    </c:pivotFmts>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'Pivot table-July-23'!$B$3</c:f>
              <c:strCache>
                <c:ptCount val="1"/>
                <c:pt idx="0">
                  <c:v>Count of Total Breakdown Hour</c:v>
                </c:pt>
              </c:strCache>
            </c:strRef>
          </c:tx>
          <c:spPr>
            <a:solidFill>
              <a:schemeClr val="accent1"/>
            </a:solidFill>
            <a:ln>
              <a:noFill/>
            </a:ln>
            <a:effectLst/>
            <a:sp3d/>
          </c:spPr>
          <c:invertIfNegative val="0"/>
          <c:cat>
            <c:strRef>
              <c:f>'Pivot table-July-23'!$A$4:$A$20</c:f>
              <c:strCache>
                <c:ptCount val="16"/>
                <c:pt idx="0">
                  <c:v>AODD pump</c:v>
                </c:pt>
                <c:pt idx="1">
                  <c:v>Ball Mill</c:v>
                </c:pt>
                <c:pt idx="2">
                  <c:v>Emulsion Pump</c:v>
                </c:pt>
                <c:pt idx="3">
                  <c:v>Hoist</c:v>
                </c:pt>
                <c:pt idx="4">
                  <c:v>HSD-AODD</c:v>
                </c:pt>
                <c:pt idx="5">
                  <c:v>HTL</c:v>
                </c:pt>
                <c:pt idx="6">
                  <c:v>Kettle</c:v>
                </c:pt>
                <c:pt idx="7">
                  <c:v>Kettle </c:v>
                </c:pt>
                <c:pt idx="8">
                  <c:v>Mixer</c:v>
                </c:pt>
                <c:pt idx="9">
                  <c:v>Pug Mill</c:v>
                </c:pt>
                <c:pt idx="10">
                  <c:v>Resin Pump</c:v>
                </c:pt>
                <c:pt idx="11">
                  <c:v>Sand Mill</c:v>
                </c:pt>
                <c:pt idx="12">
                  <c:v>SHM</c:v>
                </c:pt>
                <c:pt idx="13">
                  <c:v>TFH</c:v>
                </c:pt>
                <c:pt idx="14">
                  <c:v>TSD</c:v>
                </c:pt>
                <c:pt idx="15">
                  <c:v>WEB</c:v>
                </c:pt>
              </c:strCache>
            </c:strRef>
          </c:cat>
          <c:val>
            <c:numRef>
              <c:f>'Pivot table-July-23'!$B$4:$B$20</c:f>
              <c:numCache>
                <c:formatCode>0.00</c:formatCode>
                <c:ptCount val="16"/>
                <c:pt idx="0">
                  <c:v>1</c:v>
                </c:pt>
                <c:pt idx="1">
                  <c:v>7</c:v>
                </c:pt>
                <c:pt idx="2">
                  <c:v>1</c:v>
                </c:pt>
                <c:pt idx="3">
                  <c:v>1</c:v>
                </c:pt>
                <c:pt idx="4">
                  <c:v>1</c:v>
                </c:pt>
                <c:pt idx="5">
                  <c:v>4</c:v>
                </c:pt>
                <c:pt idx="6">
                  <c:v>2</c:v>
                </c:pt>
                <c:pt idx="7">
                  <c:v>4</c:v>
                </c:pt>
                <c:pt idx="8">
                  <c:v>2</c:v>
                </c:pt>
                <c:pt idx="9">
                  <c:v>1</c:v>
                </c:pt>
                <c:pt idx="10">
                  <c:v>1</c:v>
                </c:pt>
                <c:pt idx="11">
                  <c:v>7</c:v>
                </c:pt>
                <c:pt idx="12">
                  <c:v>1</c:v>
                </c:pt>
                <c:pt idx="13">
                  <c:v>5</c:v>
                </c:pt>
                <c:pt idx="14">
                  <c:v>1</c:v>
                </c:pt>
                <c:pt idx="15">
                  <c:v>1</c:v>
                </c:pt>
              </c:numCache>
            </c:numRef>
          </c:val>
          <c:extLst>
            <c:ext xmlns:c16="http://schemas.microsoft.com/office/drawing/2014/chart" uri="{C3380CC4-5D6E-409C-BE32-E72D297353CC}">
              <c16:uniqueId val="{00000000-BE11-4ED1-BBDA-87D018DDA5C1}"/>
            </c:ext>
          </c:extLst>
        </c:ser>
        <c:ser>
          <c:idx val="1"/>
          <c:order val="1"/>
          <c:tx>
            <c:strRef>
              <c:f>'Pivot table-July-23'!$C$3</c:f>
              <c:strCache>
                <c:ptCount val="1"/>
                <c:pt idx="0">
                  <c:v>Sum of Total Breakdown Hour</c:v>
                </c:pt>
              </c:strCache>
            </c:strRef>
          </c:tx>
          <c:spPr>
            <a:solidFill>
              <a:schemeClr val="accent2"/>
            </a:solidFill>
            <a:ln>
              <a:noFill/>
            </a:ln>
            <a:effectLst/>
            <a:sp3d/>
          </c:spPr>
          <c:invertIfNegative val="0"/>
          <c:cat>
            <c:strRef>
              <c:f>'Pivot table-July-23'!$A$4:$A$20</c:f>
              <c:strCache>
                <c:ptCount val="16"/>
                <c:pt idx="0">
                  <c:v>AODD pump</c:v>
                </c:pt>
                <c:pt idx="1">
                  <c:v>Ball Mill</c:v>
                </c:pt>
                <c:pt idx="2">
                  <c:v>Emulsion Pump</c:v>
                </c:pt>
                <c:pt idx="3">
                  <c:v>Hoist</c:v>
                </c:pt>
                <c:pt idx="4">
                  <c:v>HSD-AODD</c:v>
                </c:pt>
                <c:pt idx="5">
                  <c:v>HTL</c:v>
                </c:pt>
                <c:pt idx="6">
                  <c:v>Kettle</c:v>
                </c:pt>
                <c:pt idx="7">
                  <c:v>Kettle </c:v>
                </c:pt>
                <c:pt idx="8">
                  <c:v>Mixer</c:v>
                </c:pt>
                <c:pt idx="9">
                  <c:v>Pug Mill</c:v>
                </c:pt>
                <c:pt idx="10">
                  <c:v>Resin Pump</c:v>
                </c:pt>
                <c:pt idx="11">
                  <c:v>Sand Mill</c:v>
                </c:pt>
                <c:pt idx="12">
                  <c:v>SHM</c:v>
                </c:pt>
                <c:pt idx="13">
                  <c:v>TFH</c:v>
                </c:pt>
                <c:pt idx="14">
                  <c:v>TSD</c:v>
                </c:pt>
                <c:pt idx="15">
                  <c:v>WEB</c:v>
                </c:pt>
              </c:strCache>
            </c:strRef>
          </c:cat>
          <c:val>
            <c:numRef>
              <c:f>'Pivot table-July-23'!$C$4:$C$20</c:f>
              <c:numCache>
                <c:formatCode>[$-14009]hh:mm:ss;@</c:formatCode>
                <c:ptCount val="16"/>
                <c:pt idx="0">
                  <c:v>8.6805555555555566E-2</c:v>
                </c:pt>
                <c:pt idx="1">
                  <c:v>0.71180555555555558</c:v>
                </c:pt>
                <c:pt idx="2">
                  <c:v>0.13541666666666666</c:v>
                </c:pt>
                <c:pt idx="3">
                  <c:v>6.9444444444444441E-3</c:v>
                </c:pt>
                <c:pt idx="4">
                  <c:v>6.9444444444444441E-3</c:v>
                </c:pt>
                <c:pt idx="5">
                  <c:v>8.3333333333333343E-2</c:v>
                </c:pt>
                <c:pt idx="6">
                  <c:v>0.13194444444444445</c:v>
                </c:pt>
                <c:pt idx="7">
                  <c:v>0.14930555555555558</c:v>
                </c:pt>
                <c:pt idx="8">
                  <c:v>0.35069444444444442</c:v>
                </c:pt>
                <c:pt idx="9">
                  <c:v>3.125E-2</c:v>
                </c:pt>
                <c:pt idx="10">
                  <c:v>6.25E-2</c:v>
                </c:pt>
                <c:pt idx="11">
                  <c:v>0.27777777777777779</c:v>
                </c:pt>
                <c:pt idx="12">
                  <c:v>2.0833333333333332E-2</c:v>
                </c:pt>
                <c:pt idx="13">
                  <c:v>0.48611111111111116</c:v>
                </c:pt>
                <c:pt idx="14">
                  <c:v>0.10416666666666667</c:v>
                </c:pt>
                <c:pt idx="15">
                  <c:v>0.14583333333333334</c:v>
                </c:pt>
              </c:numCache>
            </c:numRef>
          </c:val>
          <c:extLst>
            <c:ext xmlns:c16="http://schemas.microsoft.com/office/drawing/2014/chart" uri="{C3380CC4-5D6E-409C-BE32-E72D297353CC}">
              <c16:uniqueId val="{00000001-BE11-4ED1-BBDA-87D018DDA5C1}"/>
            </c:ext>
          </c:extLst>
        </c:ser>
        <c:dLbls>
          <c:showLegendKey val="0"/>
          <c:showVal val="0"/>
          <c:showCatName val="0"/>
          <c:showSerName val="0"/>
          <c:showPercent val="0"/>
          <c:showBubbleSize val="0"/>
        </c:dLbls>
        <c:gapWidth val="150"/>
        <c:shape val="box"/>
        <c:axId val="2139261023"/>
        <c:axId val="2139261439"/>
        <c:axId val="0"/>
      </c:bar3DChart>
      <c:catAx>
        <c:axId val="2139261023"/>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39261439"/>
        <c:crosses val="autoZero"/>
        <c:auto val="1"/>
        <c:lblAlgn val="ctr"/>
        <c:lblOffset val="100"/>
        <c:noMultiLvlLbl val="0"/>
      </c:catAx>
      <c:valAx>
        <c:axId val="2139261439"/>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39261023"/>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2211918</xdr:colOff>
      <xdr:row>4</xdr:row>
      <xdr:rowOff>0</xdr:rowOff>
    </xdr:to>
    <xdr:grpSp>
      <xdr:nvGrpSpPr>
        <xdr:cNvPr id="14" name="Group 13"/>
        <xdr:cNvGrpSpPr/>
      </xdr:nvGrpSpPr>
      <xdr:grpSpPr>
        <a:xfrm>
          <a:off x="0" y="0"/>
          <a:ext cx="13575243" cy="733425"/>
          <a:chOff x="38100" y="47625"/>
          <a:chExt cx="11962687" cy="971550"/>
        </a:xfrm>
      </xdr:grpSpPr>
      <xdr:sp macro="" textlink="">
        <xdr:nvSpPr>
          <xdr:cNvPr id="15" name="TextBox 14"/>
          <xdr:cNvSpPr txBox="1"/>
        </xdr:nvSpPr>
        <xdr:spPr>
          <a:xfrm>
            <a:off x="9931992" y="79293"/>
            <a:ext cx="2068795" cy="914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IN" sz="1200"/>
              <a:t>Doc. No.: </a:t>
            </a:r>
            <a:r>
              <a:rPr lang="en-IN" sz="1100" b="0" i="0" u="none" strike="noStrike">
                <a:solidFill>
                  <a:schemeClr val="dk1"/>
                </a:solidFill>
                <a:effectLst/>
                <a:latin typeface="+mn-lt"/>
                <a:ea typeface="+mn-ea"/>
                <a:cs typeface="+mn-cs"/>
              </a:rPr>
              <a:t>SPL/SKBD/ENGG/F/02</a:t>
            </a:r>
            <a:r>
              <a:rPr lang="en-IN" sz="1200"/>
              <a:t> </a:t>
            </a:r>
          </a:p>
          <a:p>
            <a:r>
              <a:rPr lang="en-IN" sz="1200"/>
              <a:t>Issue No.: 01 Rev. No. 00</a:t>
            </a:r>
          </a:p>
          <a:p>
            <a:r>
              <a:rPr lang="en-IN" sz="1200"/>
              <a:t>Rev. Date: 01.09.2022</a:t>
            </a:r>
          </a:p>
        </xdr:txBody>
      </xdr:sp>
      <xdr:pic>
        <xdr:nvPicPr>
          <xdr:cNvPr id="16" name="Picture 15"/>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89" t="17000" r="3888" b="18600"/>
          <a:stretch/>
        </xdr:blipFill>
        <xdr:spPr>
          <a:xfrm>
            <a:off x="38100" y="142875"/>
            <a:ext cx="1824340" cy="704850"/>
          </a:xfrm>
          <a:prstGeom prst="rect">
            <a:avLst/>
          </a:prstGeom>
        </xdr:spPr>
      </xdr:pic>
      <xdr:sp macro="" textlink="">
        <xdr:nvSpPr>
          <xdr:cNvPr id="17" name="TextBox 16"/>
          <xdr:cNvSpPr txBox="1"/>
        </xdr:nvSpPr>
        <xdr:spPr>
          <a:xfrm>
            <a:off x="2886076" y="47625"/>
            <a:ext cx="4419599" cy="352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SHALIMAR PAINTS LTD. (Sikandrabad Plant)</a:t>
            </a:r>
          </a:p>
        </xdr:txBody>
      </xdr:sp>
      <xdr:sp macro="" textlink="">
        <xdr:nvSpPr>
          <xdr:cNvPr id="18" name="TextBox 17"/>
          <xdr:cNvSpPr txBox="1"/>
        </xdr:nvSpPr>
        <xdr:spPr>
          <a:xfrm>
            <a:off x="2886076" y="400051"/>
            <a:ext cx="4419599"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INTEGRATED MANAGEMENT SYSTEM FORMAT</a:t>
            </a:r>
          </a:p>
        </xdr:txBody>
      </xdr:sp>
      <xdr:sp macro="" textlink="">
        <xdr:nvSpPr>
          <xdr:cNvPr id="19" name="TextBox 18"/>
          <xdr:cNvSpPr txBox="1"/>
        </xdr:nvSpPr>
        <xdr:spPr>
          <a:xfrm>
            <a:off x="2886076" y="647701"/>
            <a:ext cx="4419599" cy="3714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Breakdown</a:t>
            </a:r>
            <a:r>
              <a:rPr lang="en-IN" sz="1200" b="1" baseline="0"/>
              <a:t> Analysis Report</a:t>
            </a:r>
            <a:endParaRPr lang="en-IN" sz="1200" b="1"/>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485775</xdr:colOff>
      <xdr:row>1</xdr:row>
      <xdr:rowOff>9524</xdr:rowOff>
    </xdr:from>
    <xdr:to>
      <xdr:col>9</xdr:col>
      <xdr:colOff>161925</xdr:colOff>
      <xdr:row>20</xdr:row>
      <xdr:rowOff>95249</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2211918</xdr:colOff>
      <xdr:row>4</xdr:row>
      <xdr:rowOff>0</xdr:rowOff>
    </xdr:to>
    <xdr:grpSp>
      <xdr:nvGrpSpPr>
        <xdr:cNvPr id="2" name="Group 1"/>
        <xdr:cNvGrpSpPr/>
      </xdr:nvGrpSpPr>
      <xdr:grpSpPr>
        <a:xfrm>
          <a:off x="0" y="0"/>
          <a:ext cx="13632393" cy="733425"/>
          <a:chOff x="38100" y="47625"/>
          <a:chExt cx="11962687" cy="971550"/>
        </a:xfrm>
      </xdr:grpSpPr>
      <xdr:sp macro="" textlink="">
        <xdr:nvSpPr>
          <xdr:cNvPr id="3" name="TextBox 2"/>
          <xdr:cNvSpPr txBox="1"/>
        </xdr:nvSpPr>
        <xdr:spPr>
          <a:xfrm>
            <a:off x="9931992" y="79293"/>
            <a:ext cx="2068795" cy="914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IN" sz="1200"/>
              <a:t>Doc. No.: </a:t>
            </a:r>
            <a:r>
              <a:rPr lang="en-IN" sz="1100" b="0" i="0" u="none" strike="noStrike">
                <a:solidFill>
                  <a:schemeClr val="dk1"/>
                </a:solidFill>
                <a:effectLst/>
                <a:latin typeface="+mn-lt"/>
                <a:ea typeface="+mn-ea"/>
                <a:cs typeface="+mn-cs"/>
              </a:rPr>
              <a:t>SPL/SKBD/ENGG/F/02</a:t>
            </a:r>
            <a:r>
              <a:rPr lang="en-IN" sz="1200"/>
              <a:t> </a:t>
            </a:r>
          </a:p>
          <a:p>
            <a:r>
              <a:rPr lang="en-IN" sz="1200"/>
              <a:t>Issue No.: 01 Rev. No. 00</a:t>
            </a:r>
          </a:p>
          <a:p>
            <a:r>
              <a:rPr lang="en-IN" sz="1200"/>
              <a:t>Rev. Date: </a:t>
            </a:r>
            <a:r>
              <a:rPr lang="en-IN" sz="1100">
                <a:solidFill>
                  <a:schemeClr val="dk1"/>
                </a:solidFill>
                <a:effectLst/>
                <a:latin typeface="+mn-lt"/>
                <a:ea typeface="+mn-ea"/>
                <a:cs typeface="+mn-cs"/>
              </a:rPr>
              <a:t>01.09.2022</a:t>
            </a:r>
            <a:endParaRPr lang="en-IN" sz="1200"/>
          </a:p>
        </xdr:txBody>
      </xdr:sp>
      <xdr:pic>
        <xdr:nvPicPr>
          <xdr:cNvPr id="4" name="Picture 3"/>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89" t="17000" r="3888" b="18600"/>
          <a:stretch/>
        </xdr:blipFill>
        <xdr:spPr>
          <a:xfrm>
            <a:off x="38100" y="142875"/>
            <a:ext cx="1824340" cy="704850"/>
          </a:xfrm>
          <a:prstGeom prst="rect">
            <a:avLst/>
          </a:prstGeom>
        </xdr:spPr>
      </xdr:pic>
      <xdr:sp macro="" textlink="">
        <xdr:nvSpPr>
          <xdr:cNvPr id="5" name="TextBox 4"/>
          <xdr:cNvSpPr txBox="1"/>
        </xdr:nvSpPr>
        <xdr:spPr>
          <a:xfrm>
            <a:off x="2886076" y="47625"/>
            <a:ext cx="4419599" cy="352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SHALIMAR PAINTS LTD. (Sikandrabad Plant)</a:t>
            </a:r>
          </a:p>
        </xdr:txBody>
      </xdr:sp>
      <xdr:sp macro="" textlink="">
        <xdr:nvSpPr>
          <xdr:cNvPr id="6" name="TextBox 5"/>
          <xdr:cNvSpPr txBox="1"/>
        </xdr:nvSpPr>
        <xdr:spPr>
          <a:xfrm>
            <a:off x="2886076" y="400051"/>
            <a:ext cx="4419599"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INTEGRATED MANAGEMENT SYSTEM FORMAT</a:t>
            </a:r>
          </a:p>
        </xdr:txBody>
      </xdr:sp>
      <xdr:sp macro="" textlink="">
        <xdr:nvSpPr>
          <xdr:cNvPr id="7" name="TextBox 6"/>
          <xdr:cNvSpPr txBox="1"/>
        </xdr:nvSpPr>
        <xdr:spPr>
          <a:xfrm>
            <a:off x="2886076" y="647701"/>
            <a:ext cx="4419599" cy="3714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Breakdown</a:t>
            </a:r>
            <a:r>
              <a:rPr lang="en-IN" sz="1200" b="1" baseline="0"/>
              <a:t> Analysis Report</a:t>
            </a:r>
            <a:endParaRPr lang="en-IN" sz="1200" b="1"/>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85725</xdr:colOff>
      <xdr:row>1</xdr:row>
      <xdr:rowOff>161925</xdr:rowOff>
    </xdr:from>
    <xdr:to>
      <xdr:col>12</xdr:col>
      <xdr:colOff>180975</xdr:colOff>
      <xdr:row>16</xdr:row>
      <xdr:rowOff>47625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2118</xdr:colOff>
      <xdr:row>4</xdr:row>
      <xdr:rowOff>0</xdr:rowOff>
    </xdr:to>
    <xdr:grpSp>
      <xdr:nvGrpSpPr>
        <xdr:cNvPr id="2" name="Group 1"/>
        <xdr:cNvGrpSpPr/>
      </xdr:nvGrpSpPr>
      <xdr:grpSpPr>
        <a:xfrm>
          <a:off x="0" y="0"/>
          <a:ext cx="13689543" cy="733425"/>
          <a:chOff x="38100" y="47625"/>
          <a:chExt cx="11962687" cy="971550"/>
        </a:xfrm>
      </xdr:grpSpPr>
      <xdr:sp macro="" textlink="">
        <xdr:nvSpPr>
          <xdr:cNvPr id="3" name="TextBox 2"/>
          <xdr:cNvSpPr txBox="1"/>
        </xdr:nvSpPr>
        <xdr:spPr>
          <a:xfrm>
            <a:off x="9931992" y="79293"/>
            <a:ext cx="2068795" cy="914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IN" sz="1200"/>
              <a:t>Doc. No.: </a:t>
            </a:r>
            <a:r>
              <a:rPr lang="en-IN" sz="1100" b="0" i="0" u="none" strike="noStrike">
                <a:solidFill>
                  <a:schemeClr val="dk1"/>
                </a:solidFill>
                <a:effectLst/>
                <a:latin typeface="+mn-lt"/>
                <a:ea typeface="+mn-ea"/>
                <a:cs typeface="+mn-cs"/>
              </a:rPr>
              <a:t>SPL/SKBD/ENGG/F/02</a:t>
            </a:r>
            <a:r>
              <a:rPr lang="en-IN" sz="1200"/>
              <a:t> </a:t>
            </a:r>
          </a:p>
          <a:p>
            <a:r>
              <a:rPr lang="en-IN" sz="1200"/>
              <a:t>Issue No.: 01 Rev. No. 00</a:t>
            </a:r>
          </a:p>
          <a:p>
            <a:r>
              <a:rPr lang="en-IN" sz="1200"/>
              <a:t>Rev. Date: </a:t>
            </a:r>
            <a:r>
              <a:rPr lang="en-IN" sz="1100">
                <a:solidFill>
                  <a:schemeClr val="dk1"/>
                </a:solidFill>
                <a:effectLst/>
                <a:latin typeface="+mn-lt"/>
                <a:ea typeface="+mn-ea"/>
                <a:cs typeface="+mn-cs"/>
              </a:rPr>
              <a:t>01.09.2022</a:t>
            </a:r>
            <a:endParaRPr lang="en-IN" sz="1200"/>
          </a:p>
        </xdr:txBody>
      </xdr:sp>
      <xdr:pic>
        <xdr:nvPicPr>
          <xdr:cNvPr id="4" name="Picture 3"/>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89" t="17000" r="3888" b="18600"/>
          <a:stretch/>
        </xdr:blipFill>
        <xdr:spPr>
          <a:xfrm>
            <a:off x="38100" y="142875"/>
            <a:ext cx="1824340" cy="704850"/>
          </a:xfrm>
          <a:prstGeom prst="rect">
            <a:avLst/>
          </a:prstGeom>
        </xdr:spPr>
      </xdr:pic>
      <xdr:sp macro="" textlink="">
        <xdr:nvSpPr>
          <xdr:cNvPr id="5" name="TextBox 4"/>
          <xdr:cNvSpPr txBox="1"/>
        </xdr:nvSpPr>
        <xdr:spPr>
          <a:xfrm>
            <a:off x="2886076" y="47625"/>
            <a:ext cx="4419599" cy="352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SHALIMAR PAINTS LTD. (Sikandrabad Plant)</a:t>
            </a:r>
          </a:p>
        </xdr:txBody>
      </xdr:sp>
      <xdr:sp macro="" textlink="">
        <xdr:nvSpPr>
          <xdr:cNvPr id="6" name="TextBox 5"/>
          <xdr:cNvSpPr txBox="1"/>
        </xdr:nvSpPr>
        <xdr:spPr>
          <a:xfrm>
            <a:off x="2886076" y="400051"/>
            <a:ext cx="4419599"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INTEGRATED MANAGEMENT SYSTEM FORMAT</a:t>
            </a:r>
          </a:p>
        </xdr:txBody>
      </xdr:sp>
      <xdr:sp macro="" textlink="">
        <xdr:nvSpPr>
          <xdr:cNvPr id="7" name="TextBox 6"/>
          <xdr:cNvSpPr txBox="1"/>
        </xdr:nvSpPr>
        <xdr:spPr>
          <a:xfrm>
            <a:off x="2886076" y="647701"/>
            <a:ext cx="4419599" cy="3714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Breakdown</a:t>
            </a:r>
            <a:r>
              <a:rPr lang="en-IN" sz="1200" b="1" baseline="0"/>
              <a:t> Analysis Report</a:t>
            </a:r>
            <a:endParaRPr lang="en-IN" sz="1200" b="1"/>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214312</xdr:colOff>
      <xdr:row>1</xdr:row>
      <xdr:rowOff>123825</xdr:rowOff>
    </xdr:from>
    <xdr:to>
      <xdr:col>19</xdr:col>
      <xdr:colOff>52387</xdr:colOff>
      <xdr:row>16</xdr:row>
      <xdr:rowOff>9525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2118</xdr:colOff>
      <xdr:row>4</xdr:row>
      <xdr:rowOff>0</xdr:rowOff>
    </xdr:to>
    <xdr:grpSp>
      <xdr:nvGrpSpPr>
        <xdr:cNvPr id="2" name="Group 1"/>
        <xdr:cNvGrpSpPr/>
      </xdr:nvGrpSpPr>
      <xdr:grpSpPr>
        <a:xfrm>
          <a:off x="0" y="0"/>
          <a:ext cx="13689543" cy="733425"/>
          <a:chOff x="38100" y="47625"/>
          <a:chExt cx="11962687" cy="971550"/>
        </a:xfrm>
      </xdr:grpSpPr>
      <xdr:sp macro="" textlink="">
        <xdr:nvSpPr>
          <xdr:cNvPr id="3" name="TextBox 2"/>
          <xdr:cNvSpPr txBox="1"/>
        </xdr:nvSpPr>
        <xdr:spPr>
          <a:xfrm>
            <a:off x="9931992" y="79293"/>
            <a:ext cx="2068795" cy="914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IN" sz="1200"/>
              <a:t>Doc. No.: </a:t>
            </a:r>
            <a:r>
              <a:rPr lang="en-IN" sz="1100" b="0" i="0" u="none" strike="noStrike">
                <a:solidFill>
                  <a:schemeClr val="dk1"/>
                </a:solidFill>
                <a:effectLst/>
                <a:latin typeface="+mn-lt"/>
                <a:ea typeface="+mn-ea"/>
                <a:cs typeface="+mn-cs"/>
              </a:rPr>
              <a:t>SPL/SKBD/ENGG/F/02</a:t>
            </a:r>
            <a:r>
              <a:rPr lang="en-IN" sz="1200"/>
              <a:t> </a:t>
            </a:r>
          </a:p>
          <a:p>
            <a:r>
              <a:rPr lang="en-IN" sz="1200"/>
              <a:t>Issue No.: 01 Rev. No. 00</a:t>
            </a:r>
          </a:p>
          <a:p>
            <a:pPr marL="0" marR="0" indent="0" defTabSz="914400" eaLnBrk="1" fontAlgn="auto" latinLnBrk="0" hangingPunct="1">
              <a:lnSpc>
                <a:spcPct val="100000"/>
              </a:lnSpc>
              <a:spcBef>
                <a:spcPts val="0"/>
              </a:spcBef>
              <a:spcAft>
                <a:spcPts val="0"/>
              </a:spcAft>
              <a:buClrTx/>
              <a:buSzTx/>
              <a:buFontTx/>
              <a:buNone/>
              <a:tabLst/>
              <a:defRPr/>
            </a:pPr>
            <a:r>
              <a:rPr lang="en-IN" sz="1200"/>
              <a:t>Rev. Date: </a:t>
            </a:r>
            <a:r>
              <a:rPr lang="en-IN" sz="1100">
                <a:solidFill>
                  <a:schemeClr val="dk1"/>
                </a:solidFill>
                <a:effectLst/>
                <a:latin typeface="+mn-lt"/>
                <a:ea typeface="+mn-ea"/>
                <a:cs typeface="+mn-cs"/>
              </a:rPr>
              <a:t>01.09.2022</a:t>
            </a:r>
          </a:p>
          <a:p>
            <a:pPr marL="0" marR="0" indent="0" defTabSz="914400" eaLnBrk="1" fontAlgn="auto" latinLnBrk="0" hangingPunct="1">
              <a:lnSpc>
                <a:spcPct val="100000"/>
              </a:lnSpc>
              <a:spcBef>
                <a:spcPts val="0"/>
              </a:spcBef>
              <a:spcAft>
                <a:spcPts val="0"/>
              </a:spcAft>
              <a:buClrTx/>
              <a:buSzTx/>
              <a:buFontTx/>
              <a:buNone/>
              <a:tabLst/>
              <a:defRPr/>
            </a:pPr>
            <a:endParaRPr lang="en-IN" sz="1200">
              <a:effectLst/>
            </a:endParaRPr>
          </a:p>
          <a:p>
            <a:endParaRPr lang="en-IN" sz="1200"/>
          </a:p>
        </xdr:txBody>
      </xdr:sp>
      <xdr:pic>
        <xdr:nvPicPr>
          <xdr:cNvPr id="4" name="Picture 3"/>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89" t="17000" r="3888" b="18600"/>
          <a:stretch/>
        </xdr:blipFill>
        <xdr:spPr>
          <a:xfrm>
            <a:off x="38100" y="142875"/>
            <a:ext cx="1824340" cy="704850"/>
          </a:xfrm>
          <a:prstGeom prst="rect">
            <a:avLst/>
          </a:prstGeom>
        </xdr:spPr>
      </xdr:pic>
      <xdr:sp macro="" textlink="">
        <xdr:nvSpPr>
          <xdr:cNvPr id="5" name="TextBox 4"/>
          <xdr:cNvSpPr txBox="1"/>
        </xdr:nvSpPr>
        <xdr:spPr>
          <a:xfrm>
            <a:off x="2886076" y="47625"/>
            <a:ext cx="4419599" cy="352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SHALIMAR PAINTS LTD. (Sikandrabad Plant)</a:t>
            </a:r>
          </a:p>
        </xdr:txBody>
      </xdr:sp>
      <xdr:sp macro="" textlink="">
        <xdr:nvSpPr>
          <xdr:cNvPr id="6" name="TextBox 5"/>
          <xdr:cNvSpPr txBox="1"/>
        </xdr:nvSpPr>
        <xdr:spPr>
          <a:xfrm>
            <a:off x="2886076" y="400051"/>
            <a:ext cx="4419599"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INTEGRATED MANAGEMENT SYSTEM FORMAT</a:t>
            </a:r>
          </a:p>
        </xdr:txBody>
      </xdr:sp>
      <xdr:sp macro="" textlink="">
        <xdr:nvSpPr>
          <xdr:cNvPr id="7" name="TextBox 6"/>
          <xdr:cNvSpPr txBox="1"/>
        </xdr:nvSpPr>
        <xdr:spPr>
          <a:xfrm>
            <a:off x="2886076" y="647701"/>
            <a:ext cx="4419599" cy="3714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Breakdown</a:t>
            </a:r>
            <a:r>
              <a:rPr lang="en-IN" sz="1200" b="1" baseline="0"/>
              <a:t> Analysis Report</a:t>
            </a:r>
            <a:endParaRPr lang="en-IN" sz="1200" b="1"/>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138111</xdr:colOff>
      <xdr:row>1</xdr:row>
      <xdr:rowOff>133349</xdr:rowOff>
    </xdr:from>
    <xdr:to>
      <xdr:col>23</xdr:col>
      <xdr:colOff>161924</xdr:colOff>
      <xdr:row>19</xdr:row>
      <xdr:rowOff>66674</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2118</xdr:colOff>
      <xdr:row>4</xdr:row>
      <xdr:rowOff>0</xdr:rowOff>
    </xdr:to>
    <xdr:grpSp>
      <xdr:nvGrpSpPr>
        <xdr:cNvPr id="2" name="Group 1"/>
        <xdr:cNvGrpSpPr/>
      </xdr:nvGrpSpPr>
      <xdr:grpSpPr>
        <a:xfrm>
          <a:off x="0" y="0"/>
          <a:ext cx="13689543" cy="733425"/>
          <a:chOff x="38100" y="47625"/>
          <a:chExt cx="11962687" cy="971550"/>
        </a:xfrm>
      </xdr:grpSpPr>
      <xdr:sp macro="" textlink="">
        <xdr:nvSpPr>
          <xdr:cNvPr id="3" name="TextBox 2"/>
          <xdr:cNvSpPr txBox="1"/>
        </xdr:nvSpPr>
        <xdr:spPr>
          <a:xfrm>
            <a:off x="9931992" y="79293"/>
            <a:ext cx="2068795" cy="914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IN" sz="1200"/>
              <a:t>Doc. No.: </a:t>
            </a:r>
            <a:r>
              <a:rPr lang="en-IN" sz="1100" b="0" i="0" u="none" strike="noStrike">
                <a:solidFill>
                  <a:schemeClr val="dk1"/>
                </a:solidFill>
                <a:effectLst/>
                <a:latin typeface="+mn-lt"/>
                <a:ea typeface="+mn-ea"/>
                <a:cs typeface="+mn-cs"/>
              </a:rPr>
              <a:t>SPL/SKBD/ENGG/F/02</a:t>
            </a:r>
            <a:r>
              <a:rPr lang="en-IN" sz="1200"/>
              <a:t> </a:t>
            </a:r>
          </a:p>
          <a:p>
            <a:r>
              <a:rPr lang="en-IN" sz="1200"/>
              <a:t>Issue No.: 01 Rev. No. 00</a:t>
            </a:r>
          </a:p>
          <a:p>
            <a:r>
              <a:rPr lang="en-IN" sz="1200"/>
              <a:t>Rev. Date: </a:t>
            </a:r>
            <a:r>
              <a:rPr lang="en-IN" sz="1100">
                <a:solidFill>
                  <a:schemeClr val="dk1"/>
                </a:solidFill>
                <a:effectLst/>
                <a:latin typeface="+mn-lt"/>
                <a:ea typeface="+mn-ea"/>
                <a:cs typeface="+mn-cs"/>
              </a:rPr>
              <a:t>01.09.2022</a:t>
            </a:r>
            <a:endParaRPr lang="en-IN" sz="1200"/>
          </a:p>
        </xdr:txBody>
      </xdr:sp>
      <xdr:pic>
        <xdr:nvPicPr>
          <xdr:cNvPr id="4" name="Picture 3"/>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89" t="17000" r="3888" b="18600"/>
          <a:stretch/>
        </xdr:blipFill>
        <xdr:spPr>
          <a:xfrm>
            <a:off x="38100" y="142875"/>
            <a:ext cx="1824340" cy="704850"/>
          </a:xfrm>
          <a:prstGeom prst="rect">
            <a:avLst/>
          </a:prstGeom>
        </xdr:spPr>
      </xdr:pic>
      <xdr:sp macro="" textlink="">
        <xdr:nvSpPr>
          <xdr:cNvPr id="5" name="TextBox 4"/>
          <xdr:cNvSpPr txBox="1"/>
        </xdr:nvSpPr>
        <xdr:spPr>
          <a:xfrm>
            <a:off x="2886076" y="47625"/>
            <a:ext cx="4419599" cy="352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SHALIMAR PAINTS LTD. (Sikandrabad Plant)</a:t>
            </a:r>
          </a:p>
        </xdr:txBody>
      </xdr:sp>
      <xdr:sp macro="" textlink="">
        <xdr:nvSpPr>
          <xdr:cNvPr id="6" name="TextBox 5"/>
          <xdr:cNvSpPr txBox="1"/>
        </xdr:nvSpPr>
        <xdr:spPr>
          <a:xfrm>
            <a:off x="2886076" y="400051"/>
            <a:ext cx="4419599"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INTEGRATED MANAGEMENT SYSTEM FORMAT</a:t>
            </a:r>
          </a:p>
        </xdr:txBody>
      </xdr:sp>
      <xdr:sp macro="" textlink="">
        <xdr:nvSpPr>
          <xdr:cNvPr id="7" name="TextBox 6"/>
          <xdr:cNvSpPr txBox="1"/>
        </xdr:nvSpPr>
        <xdr:spPr>
          <a:xfrm>
            <a:off x="2886076" y="647701"/>
            <a:ext cx="4419599" cy="3714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Breakdown</a:t>
            </a:r>
            <a:r>
              <a:rPr lang="en-IN" sz="1200" b="1" baseline="0"/>
              <a:t> Analysis Report</a:t>
            </a:r>
            <a:endParaRPr lang="en-IN" sz="1200" b="1"/>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52386</xdr:colOff>
      <xdr:row>2</xdr:row>
      <xdr:rowOff>47625</xdr:rowOff>
    </xdr:from>
    <xdr:to>
      <xdr:col>18</xdr:col>
      <xdr:colOff>542924</xdr:colOff>
      <xdr:row>17</xdr:row>
      <xdr:rowOff>104775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2118</xdr:colOff>
      <xdr:row>4</xdr:row>
      <xdr:rowOff>0</xdr:rowOff>
    </xdr:to>
    <xdr:grpSp>
      <xdr:nvGrpSpPr>
        <xdr:cNvPr id="2" name="Group 1"/>
        <xdr:cNvGrpSpPr/>
      </xdr:nvGrpSpPr>
      <xdr:grpSpPr>
        <a:xfrm>
          <a:off x="0" y="0"/>
          <a:ext cx="13689543" cy="733425"/>
          <a:chOff x="38100" y="47625"/>
          <a:chExt cx="11962687" cy="971550"/>
        </a:xfrm>
      </xdr:grpSpPr>
      <xdr:sp macro="" textlink="">
        <xdr:nvSpPr>
          <xdr:cNvPr id="3" name="TextBox 2"/>
          <xdr:cNvSpPr txBox="1"/>
        </xdr:nvSpPr>
        <xdr:spPr>
          <a:xfrm>
            <a:off x="9931992" y="79293"/>
            <a:ext cx="2068795" cy="914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IN" sz="1200"/>
              <a:t>Doc. No.: </a:t>
            </a:r>
            <a:r>
              <a:rPr lang="en-IN" sz="1100" b="0" i="0" u="none" strike="noStrike">
                <a:solidFill>
                  <a:schemeClr val="dk1"/>
                </a:solidFill>
                <a:effectLst/>
                <a:latin typeface="+mn-lt"/>
                <a:ea typeface="+mn-ea"/>
                <a:cs typeface="+mn-cs"/>
              </a:rPr>
              <a:t>SPL/SKBD/ENGG/F/02</a:t>
            </a:r>
            <a:r>
              <a:rPr lang="en-IN" sz="1200"/>
              <a:t> </a:t>
            </a:r>
          </a:p>
          <a:p>
            <a:r>
              <a:rPr lang="en-IN" sz="1200"/>
              <a:t>Issue No.: 01 Rev. No. 00</a:t>
            </a:r>
          </a:p>
          <a:p>
            <a:r>
              <a:rPr lang="en-IN" sz="1200"/>
              <a:t>Rev. Date: </a:t>
            </a:r>
            <a:r>
              <a:rPr lang="en-IN" sz="1100">
                <a:solidFill>
                  <a:schemeClr val="dk1"/>
                </a:solidFill>
                <a:effectLst/>
                <a:latin typeface="+mn-lt"/>
                <a:ea typeface="+mn-ea"/>
                <a:cs typeface="+mn-cs"/>
              </a:rPr>
              <a:t>01.09.2022</a:t>
            </a:r>
            <a:endParaRPr lang="en-IN" sz="1200"/>
          </a:p>
        </xdr:txBody>
      </xdr:sp>
      <xdr:pic>
        <xdr:nvPicPr>
          <xdr:cNvPr id="4" name="Picture 3"/>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89" t="17000" r="3888" b="18600"/>
          <a:stretch/>
        </xdr:blipFill>
        <xdr:spPr>
          <a:xfrm>
            <a:off x="38100" y="142875"/>
            <a:ext cx="1824340" cy="704850"/>
          </a:xfrm>
          <a:prstGeom prst="rect">
            <a:avLst/>
          </a:prstGeom>
        </xdr:spPr>
      </xdr:pic>
      <xdr:sp macro="" textlink="">
        <xdr:nvSpPr>
          <xdr:cNvPr id="5" name="TextBox 4"/>
          <xdr:cNvSpPr txBox="1"/>
        </xdr:nvSpPr>
        <xdr:spPr>
          <a:xfrm>
            <a:off x="2886076" y="47625"/>
            <a:ext cx="4419599" cy="352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SHALIMAR PAINTS LTD. (Sikandrabad Plant)</a:t>
            </a:r>
          </a:p>
        </xdr:txBody>
      </xdr:sp>
      <xdr:sp macro="" textlink="">
        <xdr:nvSpPr>
          <xdr:cNvPr id="6" name="TextBox 5"/>
          <xdr:cNvSpPr txBox="1"/>
        </xdr:nvSpPr>
        <xdr:spPr>
          <a:xfrm>
            <a:off x="2886076" y="400051"/>
            <a:ext cx="4419599"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INTEGRATED MANAGEMENT SYSTEM FORMAT</a:t>
            </a:r>
          </a:p>
        </xdr:txBody>
      </xdr:sp>
      <xdr:sp macro="" textlink="">
        <xdr:nvSpPr>
          <xdr:cNvPr id="7" name="TextBox 6"/>
          <xdr:cNvSpPr txBox="1"/>
        </xdr:nvSpPr>
        <xdr:spPr>
          <a:xfrm>
            <a:off x="2886076" y="647701"/>
            <a:ext cx="4419599" cy="3714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Breakdown</a:t>
            </a:r>
            <a:r>
              <a:rPr lang="en-IN" sz="1200" b="1" baseline="0"/>
              <a:t> Analysis Report</a:t>
            </a:r>
            <a:endParaRPr lang="en-IN" sz="1200" b="1"/>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128587</xdr:colOff>
      <xdr:row>2</xdr:row>
      <xdr:rowOff>0</xdr:rowOff>
    </xdr:from>
    <xdr:to>
      <xdr:col>8</xdr:col>
      <xdr:colOff>947737</xdr:colOff>
      <xdr:row>17</xdr:row>
      <xdr:rowOff>152400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2118</xdr:colOff>
      <xdr:row>4</xdr:row>
      <xdr:rowOff>0</xdr:rowOff>
    </xdr:to>
    <xdr:grpSp>
      <xdr:nvGrpSpPr>
        <xdr:cNvPr id="2" name="Group 1"/>
        <xdr:cNvGrpSpPr/>
      </xdr:nvGrpSpPr>
      <xdr:grpSpPr>
        <a:xfrm>
          <a:off x="0" y="0"/>
          <a:ext cx="14765868" cy="752475"/>
          <a:chOff x="38100" y="47625"/>
          <a:chExt cx="11962687" cy="971550"/>
        </a:xfrm>
      </xdr:grpSpPr>
      <xdr:sp macro="" textlink="">
        <xdr:nvSpPr>
          <xdr:cNvPr id="3" name="TextBox 2"/>
          <xdr:cNvSpPr txBox="1"/>
        </xdr:nvSpPr>
        <xdr:spPr>
          <a:xfrm>
            <a:off x="9931992" y="79293"/>
            <a:ext cx="2068795" cy="914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IN" sz="1200"/>
              <a:t>Doc. No.: </a:t>
            </a:r>
            <a:r>
              <a:rPr lang="en-IN" sz="1100" b="0" i="0" u="none" strike="noStrike">
                <a:solidFill>
                  <a:schemeClr val="dk1"/>
                </a:solidFill>
                <a:effectLst/>
                <a:latin typeface="+mn-lt"/>
                <a:ea typeface="+mn-ea"/>
                <a:cs typeface="+mn-cs"/>
              </a:rPr>
              <a:t>SPL/SKBD/ENGG/F/02</a:t>
            </a:r>
            <a:r>
              <a:rPr lang="en-IN" sz="1200"/>
              <a:t> </a:t>
            </a:r>
          </a:p>
          <a:p>
            <a:r>
              <a:rPr lang="en-IN" sz="1200"/>
              <a:t>Issue No.: 01 Rev. No. 00</a:t>
            </a:r>
          </a:p>
          <a:p>
            <a:r>
              <a:rPr lang="en-IN" sz="1200"/>
              <a:t>Rev. Date: </a:t>
            </a:r>
            <a:r>
              <a:rPr lang="en-IN" sz="1100">
                <a:solidFill>
                  <a:schemeClr val="dk1"/>
                </a:solidFill>
                <a:effectLst/>
                <a:latin typeface="+mn-lt"/>
                <a:ea typeface="+mn-ea"/>
                <a:cs typeface="+mn-cs"/>
              </a:rPr>
              <a:t>01.09.2022</a:t>
            </a:r>
            <a:endParaRPr lang="en-IN" sz="1200"/>
          </a:p>
        </xdr:txBody>
      </xdr:sp>
      <xdr:pic>
        <xdr:nvPicPr>
          <xdr:cNvPr id="4" name="Picture 3"/>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89" t="17000" r="3888" b="18600"/>
          <a:stretch/>
        </xdr:blipFill>
        <xdr:spPr>
          <a:xfrm>
            <a:off x="38100" y="142875"/>
            <a:ext cx="1389016" cy="704850"/>
          </a:xfrm>
          <a:prstGeom prst="rect">
            <a:avLst/>
          </a:prstGeom>
        </xdr:spPr>
      </xdr:pic>
      <xdr:sp macro="" textlink="">
        <xdr:nvSpPr>
          <xdr:cNvPr id="5" name="TextBox 4"/>
          <xdr:cNvSpPr txBox="1"/>
        </xdr:nvSpPr>
        <xdr:spPr>
          <a:xfrm>
            <a:off x="2886076" y="47625"/>
            <a:ext cx="4419599" cy="352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SHALIMAR PAINTS LTD. (Sikandrabad Plant)</a:t>
            </a:r>
          </a:p>
        </xdr:txBody>
      </xdr:sp>
      <xdr:sp macro="" textlink="">
        <xdr:nvSpPr>
          <xdr:cNvPr id="6" name="TextBox 5"/>
          <xdr:cNvSpPr txBox="1"/>
        </xdr:nvSpPr>
        <xdr:spPr>
          <a:xfrm>
            <a:off x="2886076" y="400049"/>
            <a:ext cx="4419599" cy="4619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INTEGRATED MANAGEMENT SYSTEM FORMAT</a:t>
            </a:r>
          </a:p>
        </xdr:txBody>
      </xdr:sp>
      <xdr:sp macro="" textlink="">
        <xdr:nvSpPr>
          <xdr:cNvPr id="7" name="TextBox 6"/>
          <xdr:cNvSpPr txBox="1"/>
        </xdr:nvSpPr>
        <xdr:spPr>
          <a:xfrm>
            <a:off x="2886076" y="704850"/>
            <a:ext cx="4419599" cy="3143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Breakdown</a:t>
            </a:r>
            <a:r>
              <a:rPr lang="en-IN" sz="1200" b="1" baseline="0"/>
              <a:t> Analysis Report</a:t>
            </a:r>
            <a:endParaRPr lang="en-IN" sz="1200" b="1"/>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3</xdr:col>
      <xdr:colOff>61912</xdr:colOff>
      <xdr:row>1</xdr:row>
      <xdr:rowOff>171450</xdr:rowOff>
    </xdr:from>
    <xdr:to>
      <xdr:col>18</xdr:col>
      <xdr:colOff>233362</xdr:colOff>
      <xdr:row>16</xdr:row>
      <xdr:rowOff>57150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2118</xdr:colOff>
      <xdr:row>4</xdr:row>
      <xdr:rowOff>0</xdr:rowOff>
    </xdr:to>
    <xdr:grpSp>
      <xdr:nvGrpSpPr>
        <xdr:cNvPr id="2" name="Group 1"/>
        <xdr:cNvGrpSpPr/>
      </xdr:nvGrpSpPr>
      <xdr:grpSpPr>
        <a:xfrm>
          <a:off x="0" y="0"/>
          <a:ext cx="14765868" cy="647700"/>
          <a:chOff x="38100" y="47625"/>
          <a:chExt cx="11962687" cy="971550"/>
        </a:xfrm>
      </xdr:grpSpPr>
      <xdr:sp macro="" textlink="">
        <xdr:nvSpPr>
          <xdr:cNvPr id="3" name="TextBox 2"/>
          <xdr:cNvSpPr txBox="1"/>
        </xdr:nvSpPr>
        <xdr:spPr>
          <a:xfrm>
            <a:off x="9931992" y="79293"/>
            <a:ext cx="2068795" cy="79559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IN" sz="1200"/>
              <a:t>Doc. No.: </a:t>
            </a:r>
            <a:r>
              <a:rPr lang="en-IN" sz="1100" b="0" i="0" u="none" strike="noStrike">
                <a:solidFill>
                  <a:schemeClr val="dk1"/>
                </a:solidFill>
                <a:effectLst/>
                <a:latin typeface="+mn-lt"/>
                <a:ea typeface="+mn-ea"/>
                <a:cs typeface="+mn-cs"/>
              </a:rPr>
              <a:t>SPL/SKBD/ENGG/F/02</a:t>
            </a:r>
            <a:r>
              <a:rPr lang="en-IN" sz="1200"/>
              <a:t> </a:t>
            </a:r>
          </a:p>
          <a:p>
            <a:r>
              <a:rPr lang="en-IN" sz="1200"/>
              <a:t>Issue No.: 01 Rev. No. 00</a:t>
            </a:r>
          </a:p>
          <a:p>
            <a:r>
              <a:rPr lang="en-IN" sz="1200"/>
              <a:t>Rev. Date: </a:t>
            </a:r>
            <a:r>
              <a:rPr lang="en-IN" sz="1100">
                <a:solidFill>
                  <a:schemeClr val="dk1"/>
                </a:solidFill>
                <a:effectLst/>
                <a:latin typeface="+mn-lt"/>
                <a:ea typeface="+mn-ea"/>
                <a:cs typeface="+mn-cs"/>
              </a:rPr>
              <a:t>01.09.2022</a:t>
            </a:r>
            <a:endParaRPr lang="en-IN" sz="1200"/>
          </a:p>
        </xdr:txBody>
      </xdr:sp>
      <xdr:pic>
        <xdr:nvPicPr>
          <xdr:cNvPr id="4" name="Picture 3"/>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89" t="17000" r="3888" b="18600"/>
          <a:stretch/>
        </xdr:blipFill>
        <xdr:spPr>
          <a:xfrm>
            <a:off x="38100" y="142875"/>
            <a:ext cx="1389016" cy="704850"/>
          </a:xfrm>
          <a:prstGeom prst="rect">
            <a:avLst/>
          </a:prstGeom>
        </xdr:spPr>
      </xdr:pic>
      <xdr:sp macro="" textlink="">
        <xdr:nvSpPr>
          <xdr:cNvPr id="5" name="TextBox 4"/>
          <xdr:cNvSpPr txBox="1"/>
        </xdr:nvSpPr>
        <xdr:spPr>
          <a:xfrm>
            <a:off x="2886076" y="47625"/>
            <a:ext cx="4419599" cy="352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SHALIMAR PAINTS LTD. (Sikandrabad Plant)</a:t>
            </a:r>
          </a:p>
        </xdr:txBody>
      </xdr:sp>
      <xdr:sp macro="" textlink="">
        <xdr:nvSpPr>
          <xdr:cNvPr id="6" name="TextBox 5"/>
          <xdr:cNvSpPr txBox="1"/>
        </xdr:nvSpPr>
        <xdr:spPr>
          <a:xfrm>
            <a:off x="2886076" y="400049"/>
            <a:ext cx="4419599" cy="4619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INTEGRATED MANAGEMENT SYSTEM FORMAT</a:t>
            </a:r>
          </a:p>
        </xdr:txBody>
      </xdr:sp>
      <xdr:sp macro="" textlink="">
        <xdr:nvSpPr>
          <xdr:cNvPr id="7" name="TextBox 6"/>
          <xdr:cNvSpPr txBox="1"/>
        </xdr:nvSpPr>
        <xdr:spPr>
          <a:xfrm>
            <a:off x="2886076" y="704850"/>
            <a:ext cx="4419599" cy="3143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n-IN" sz="1200" b="1"/>
              <a:t>Breakdown</a:t>
            </a:r>
            <a:r>
              <a:rPr lang="en-IN" sz="1200" b="1" baseline="0"/>
              <a:t> Analysis Report</a:t>
            </a:r>
            <a:endParaRPr lang="en-IN" sz="1200" b="1"/>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3</xdr:col>
      <xdr:colOff>33337</xdr:colOff>
      <xdr:row>2</xdr:row>
      <xdr:rowOff>0</xdr:rowOff>
    </xdr:from>
    <xdr:to>
      <xdr:col>11</xdr:col>
      <xdr:colOff>261937</xdr:colOff>
      <xdr:row>16</xdr:row>
      <xdr:rowOff>76200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BD%20analysis%20report-2022-23.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microsoft.com/office/2006/relationships/xlExternalLinkPath/xlPathMissing" Target="BD%20analysis%20report-2022-23.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microsoft.com/office/2006/relationships/xlExternalLinkPath/xlPathMissing" Target="BD%20analysis%20report-2022-23.xlsx"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2" Type="http://schemas.microsoft.com/office/2006/relationships/xlExternalLinkPath/xlPathMissing" Target="BD%20analysis%20report-2022-23.xlsx" TargetMode="External"/><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2" Type="http://schemas.microsoft.com/office/2006/relationships/xlExternalLinkPath/xlPathMissing" Target="BD%20analysis%20report-2022-23.xlsx" TargetMode="External"/><Relationship Id="rId1" Type="http://schemas.openxmlformats.org/officeDocument/2006/relationships/pivotCacheRecords" Target="pivotCacheRecords5.xml"/></Relationships>
</file>

<file path=xl/pivotCache/_rels/pivotCacheDefinition8.xml.rels><?xml version="1.0" encoding="UTF-8" standalone="yes"?>
<Relationships xmlns="http://schemas.openxmlformats.org/package/2006/relationships"><Relationship Id="rId2" Type="http://schemas.microsoft.com/office/2006/relationships/xlExternalLinkPath/xlPathMissing" Target="BD%20analysis%20report-2022-23.xlsx" TargetMode="External"/><Relationship Id="rId1" Type="http://schemas.openxmlformats.org/officeDocument/2006/relationships/pivotCacheRecords" Target="pivotCacheRecords6.xml"/></Relationships>
</file>

<file path=xl/pivotCache/pivotCacheDefinition1.xml><?xml version="1.0" encoding="utf-8"?>
<pivotCacheDefinition xmlns="http://schemas.openxmlformats.org/spreadsheetml/2006/main" xmlns:r="http://schemas.openxmlformats.org/officeDocument/2006/relationships" r:id="rId1" refreshedBy="Author" refreshedDate="45076.581036689815" createdVersion="6" refreshedVersion="6" minRefreshableVersion="3" recordCount="30">
  <cacheSource type="worksheet">
    <worksheetSource ref="A5:L35" sheet="April-23" r:id="rId2"/>
  </cacheSource>
  <cacheFields count="12">
    <cacheField name="SR No" numFmtId="0">
      <sharedItems containsString="0" containsBlank="1" containsNumber="1" containsInteger="1" minValue="1" maxValue="22"/>
    </cacheField>
    <cacheField name="Equipment" numFmtId="0">
      <sharedItems containsBlank="1" count="11">
        <s v="Kettle"/>
        <s v="TFH"/>
        <s v="Sand Mill"/>
        <s v="Blender"/>
        <s v="HTL"/>
        <s v="Mixer"/>
        <s v="TSD-AODD"/>
        <s v="Hoist"/>
        <s v="HSD"/>
        <s v="Ball mill"/>
        <m/>
      </sharedItems>
    </cacheField>
    <cacheField name="Type of BD (M/E/I)" numFmtId="0">
      <sharedItems containsBlank="1" count="3">
        <s v="M"/>
        <s v="E"/>
        <m/>
      </sharedItems>
    </cacheField>
    <cacheField name="Equipment Code" numFmtId="0">
      <sharedItems containsBlank="1"/>
    </cacheField>
    <cacheField name="Intimation Date" numFmtId="17">
      <sharedItems containsBlank="1"/>
    </cacheField>
    <cacheField name="Intimation Time" numFmtId="2">
      <sharedItems containsString="0" containsBlank="1" containsNumber="1" minValue="1.35" maxValue="20.149999999999999"/>
    </cacheField>
    <cacheField name="Completion Date" numFmtId="17">
      <sharedItems containsBlank="1"/>
    </cacheField>
    <cacheField name="Completion Time" numFmtId="2">
      <sharedItems containsString="0" containsBlank="1" containsNumber="1" minValue="0.3" maxValue="20"/>
    </cacheField>
    <cacheField name="Total Breakdown Hour" numFmtId="2">
      <sharedItems containsString="0" containsBlank="1" containsNumber="1" minValue="0.3" maxValue="46.45"/>
    </cacheField>
    <cacheField name="Description" numFmtId="0">
      <sharedItems containsBlank="1"/>
    </cacheField>
    <cacheField name="Root Cause Analysis" numFmtId="0">
      <sharedItems containsBlank="1"/>
    </cacheField>
    <cacheField name="Corrective Action"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Author" refreshedDate="45076.5810369213" createdVersion="6" refreshedVersion="6" minRefreshableVersion="3" recordCount="65">
  <cacheSource type="worksheet">
    <worksheetSource ref="A5:L70" sheet="March-23" r:id="rId2"/>
  </cacheSource>
  <cacheFields count="12">
    <cacheField name="SR No" numFmtId="0">
      <sharedItems containsSemiMixedTypes="0" containsString="0" containsNumber="1" containsInteger="1" minValue="1" maxValue="65"/>
    </cacheField>
    <cacheField name="Equipment" numFmtId="0">
      <sharedItems count="19">
        <s v="WEB"/>
        <s v="TSD"/>
        <s v="Attriter"/>
        <s v="Gear Pump"/>
        <s v="Mixer"/>
        <s v="Blender"/>
        <s v="TSD-AODD"/>
        <s v="BM"/>
        <s v="Hoist"/>
        <s v="Kettle"/>
        <s v="HSD-AODD"/>
        <s v="TFH"/>
        <s v="Ball Mill"/>
        <s v="Sand Mill"/>
        <s v="HSD"/>
        <s v="Cooling tower"/>
        <s v="PCC pannel"/>
        <s v="HOPT"/>
        <s v="BDM" u="1"/>
      </sharedItems>
    </cacheField>
    <cacheField name="Type of BD (M/E/I)" numFmtId="0">
      <sharedItems count="2">
        <s v="E"/>
        <s v="M"/>
      </sharedItems>
    </cacheField>
    <cacheField name="Equipment Code" numFmtId="0">
      <sharedItems/>
    </cacheField>
    <cacheField name="Intimation Date" numFmtId="0">
      <sharedItems/>
    </cacheField>
    <cacheField name="Intimation Time" numFmtId="2">
      <sharedItems containsSemiMixedTypes="0" containsString="0" containsNumber="1" minValue="1" maxValue="22"/>
    </cacheField>
    <cacheField name="Completion Date" numFmtId="0">
      <sharedItems/>
    </cacheField>
    <cacheField name="Completion Time" numFmtId="2">
      <sharedItems containsSemiMixedTypes="0" containsString="0" containsNumber="1" minValue="1" maxValue="22.1"/>
    </cacheField>
    <cacheField name="Total Breakdown Hour" numFmtId="2">
      <sharedItems containsSemiMixedTypes="0" containsString="0" containsNumber="1" minValue="0.05" maxValue="22.3"/>
    </cacheField>
    <cacheField name="Description" numFmtId="0">
      <sharedItems/>
    </cacheField>
    <cacheField name="Root Cause Analysis" numFmtId="0">
      <sharedItems/>
    </cacheField>
    <cacheField name="Corrective Action"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Author" refreshedDate="45076.581037152777" createdVersion="6" refreshedVersion="6" minRefreshableVersion="3" recordCount="43">
  <cacheSource type="worksheet">
    <worksheetSource ref="A5:L48" sheet="Feb-23" r:id="rId2"/>
  </cacheSource>
  <cacheFields count="12">
    <cacheField name="SR No" numFmtId="0">
      <sharedItems containsString="0" containsBlank="1" containsNumber="1" containsInteger="1" minValue="1" maxValue="30"/>
    </cacheField>
    <cacheField name="Equipment" numFmtId="0">
      <sharedItems containsBlank="1" count="12">
        <s v="Blender"/>
        <s v="Weighining Scale"/>
        <s v="Mixer"/>
        <s v="Cooling tower pump"/>
        <s v="Kettle"/>
        <s v="TFH"/>
        <s v="Ball Mill"/>
        <s v="Sand Mill"/>
        <s v="Attriter"/>
        <s v="HSD"/>
        <s v="Filling Machine"/>
        <m/>
      </sharedItems>
    </cacheField>
    <cacheField name="Type of BD (M/E/I)" numFmtId="0">
      <sharedItems containsBlank="1" count="3">
        <s v="M"/>
        <s v="E"/>
        <m/>
      </sharedItems>
    </cacheField>
    <cacheField name="Equipment Code" numFmtId="0">
      <sharedItems containsBlank="1"/>
    </cacheField>
    <cacheField name="Intimation Date" numFmtId="0">
      <sharedItems containsBlank="1"/>
    </cacheField>
    <cacheField name="Intimation Time" numFmtId="2">
      <sharedItems containsString="0" containsBlank="1" containsNumber="1" minValue="8.16" maxValue="21.4"/>
    </cacheField>
    <cacheField name="Completion Date" numFmtId="0">
      <sharedItems containsBlank="1"/>
    </cacheField>
    <cacheField name="Completion Time" numFmtId="2">
      <sharedItems containsString="0" containsBlank="1" containsNumber="1" minValue="8.3000000000000007" maxValue="22.42"/>
    </cacheField>
    <cacheField name="Total Breakdown Hour" numFmtId="2">
      <sharedItems containsString="0" containsBlank="1" containsNumber="1" minValue="0.14000000000000001" maxValue="51.25"/>
    </cacheField>
    <cacheField name="Description" numFmtId="0">
      <sharedItems containsBlank="1"/>
    </cacheField>
    <cacheField name="Root Cause Analysis" numFmtId="0">
      <sharedItems containsBlank="1"/>
    </cacheField>
    <cacheField name="Corrective Action" numFmtId="0">
      <sharedItems containsBlank="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Author" refreshedDate="45076.5810375" createdVersion="6" refreshedVersion="6" minRefreshableVersion="3" recordCount="35">
  <cacheSource type="worksheet">
    <worksheetSource ref="A5:I40" sheet="Dec-22" r:id="rId2"/>
  </cacheSource>
  <cacheFields count="9">
    <cacheField name="SR No" numFmtId="0">
      <sharedItems containsString="0" containsBlank="1" containsNumber="1" containsInteger="1" minValue="1" maxValue="34"/>
    </cacheField>
    <cacheField name="Equipment" numFmtId="0">
      <sharedItems containsBlank="1" count="15">
        <s v="Kettle"/>
        <s v="Sand Mill"/>
        <s v="Ball Mill"/>
        <s v="HSD"/>
        <s v="Mixer"/>
        <s v="TSD"/>
        <s v="Blender Pump"/>
        <s v="Resin pump"/>
        <s v="Blender"/>
        <s v="WEB"/>
        <s v="Air Compressor"/>
        <s v="TFH"/>
        <s v="Emulsion pump"/>
        <m/>
        <s v="Lang Mixer" u="1"/>
      </sharedItems>
    </cacheField>
    <cacheField name="Type of BD (M/E/I)" numFmtId="0">
      <sharedItems containsBlank="1" count="3">
        <s v="M"/>
        <s v="E"/>
        <m/>
      </sharedItems>
    </cacheField>
    <cacheField name="Equipment Code" numFmtId="0">
      <sharedItems containsBlank="1"/>
    </cacheField>
    <cacheField name="Intimation Date" numFmtId="0">
      <sharedItems containsBlank="1"/>
    </cacheField>
    <cacheField name="Intimation Time" numFmtId="0">
      <sharedItems containsString="0" containsBlank="1" containsNumber="1" minValue="5" maxValue="19.3"/>
    </cacheField>
    <cacheField name="Completion Date" numFmtId="0">
      <sharedItems containsBlank="1"/>
    </cacheField>
    <cacheField name="Completion Time" numFmtId="0">
      <sharedItems containsString="0" containsBlank="1" containsNumber="1" minValue="9" maxValue="19.3"/>
    </cacheField>
    <cacheField name="Total Breakdown Hour" numFmtId="0">
      <sharedItems containsString="0" containsBlank="1" containsNumber="1" minValue="0.1" maxValue="648"/>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r:id="rId1" refreshedBy="Author" refreshedDate="45076.585492129627" createdVersion="6" refreshedVersion="6" minRefreshableVersion="3" recordCount="54">
  <cacheSource type="worksheet">
    <worksheetSource ref="A5:L59" sheet="May-23" r:id="rId2"/>
  </cacheSource>
  <cacheFields count="12">
    <cacheField name="SR No" numFmtId="0">
      <sharedItems containsSemiMixedTypes="0" containsString="0" containsNumber="1" containsInteger="1" minValue="1" maxValue="54"/>
    </cacheField>
    <cacheField name="Equipment" numFmtId="0">
      <sharedItems count="14">
        <s v="TFH"/>
        <s v="Kettle"/>
        <s v="Process Pump"/>
        <s v="Ball Mill"/>
        <s v="Mixer"/>
        <s v="Pug Mill"/>
        <s v="Hoist"/>
        <s v="Sand Mill"/>
        <s v="HSD"/>
        <s v="Blender"/>
        <s v="HTL"/>
        <s v="TSD"/>
        <s v="Main Plant"/>
        <s v="TSD-AODD"/>
      </sharedItems>
    </cacheField>
    <cacheField name="Type of BD (M/E/I)" numFmtId="0">
      <sharedItems count="2">
        <s v="M"/>
        <s v="E"/>
      </sharedItems>
    </cacheField>
    <cacheField name="Equipment Code" numFmtId="0">
      <sharedItems/>
    </cacheField>
    <cacheField name="Intimation Date" numFmtId="0">
      <sharedItems/>
    </cacheField>
    <cacheField name="Intimation Time" numFmtId="165">
      <sharedItems containsSemiMixedTypes="0" containsNonDate="0" containsDate="1" containsString="0" minDate="1899-12-30T01:00:00" maxDate="1899-12-30T17:30:00"/>
    </cacheField>
    <cacheField name="Completion Date" numFmtId="0">
      <sharedItems/>
    </cacheField>
    <cacheField name="Completion Time" numFmtId="165">
      <sharedItems containsSemiMixedTypes="0" containsNonDate="0" containsDate="1" containsString="0" minDate="1899-12-30T01:00:00" maxDate="1899-12-30T20:00:00"/>
    </cacheField>
    <cacheField name="Total Breakdown Hour" numFmtId="165">
      <sharedItems containsSemiMixedTypes="0" containsNonDate="0" containsDate="1" containsString="0" minDate="1899-12-30T00:10:00" maxDate="1900-02-10T00:00:00"/>
    </cacheField>
    <cacheField name="Description" numFmtId="0">
      <sharedItems/>
    </cacheField>
    <cacheField name="Root Cause Analysis" numFmtId="0">
      <sharedItems/>
    </cacheField>
    <cacheField name="Corrective Action" numFmtId="0">
      <sharedItems/>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saveData="0" refreshedBy="Author" refreshedDate="44961.535640740738" backgroundQuery="1" createdVersion="6" refreshedVersion="6" minRefreshableVersion="3" recordCount="0" supportSubquery="1" supportAdvancedDrill="1">
  <cacheSource type="external" connectionId="1"/>
  <cacheFields count="4">
    <cacheField name="[Range].[Equipment].[Equipment]" caption="Equipment" numFmtId="0" hierarchy="1" level="1">
      <sharedItems count="10">
        <s v="Ball Mill"/>
        <s v="Batching station"/>
        <s v="Cycle plant"/>
        <s v="Hoist-Cycle plant"/>
        <s v="HSD"/>
        <s v="Mixer"/>
        <s v="Sand Mill"/>
        <s v="TFH"/>
        <s v="TSD"/>
        <s v="Weighining Scale"/>
      </sharedItems>
    </cacheField>
    <cacheField name="[Range].[Type of BD (M/E/I)].[Type of BD (M/E/I)]" caption="Type of BD (M/E/I)" numFmtId="0" hierarchy="2" level="1">
      <sharedItems containsSemiMixedTypes="0" containsNonDate="0" containsString="0"/>
    </cacheField>
    <cacheField name="[Measures].[Sum of Total Breakdown Hour]" caption="Sum of Total Breakdown Hour" numFmtId="0" hierarchy="14" level="32767"/>
    <cacheField name="[Measures].[Count of Total Breakdown Hour]" caption="Count of Total Breakdown Hour" numFmtId="0" hierarchy="15" level="32767"/>
  </cacheFields>
  <cacheHierarchies count="17">
    <cacheHierarchy uniqueName="[Range].[SR No]" caption="SR No" attribute="1" defaultMemberUniqueName="[Range].[SR No].[All]" allUniqueName="[Range].[SR No].[All]" dimensionUniqueName="[Range]" displayFolder="" count="0" memberValueDatatype="20" unbalanced="0"/>
    <cacheHierarchy uniqueName="[Range].[Equipment]" caption="Equipment" attribute="1" defaultMemberUniqueName="[Range].[Equipment].[All]" allUniqueName="[Range].[Equipment].[All]" dimensionUniqueName="[Range]" displayFolder="" count="2" memberValueDatatype="130" unbalanced="0">
      <fieldsUsage count="2">
        <fieldUsage x="-1"/>
        <fieldUsage x="0"/>
      </fieldsUsage>
    </cacheHierarchy>
    <cacheHierarchy uniqueName="[Range].[Type of BD (M/E/I)]" caption="Type of BD (M/E/I)" attribute="1" defaultMemberUniqueName="[Range].[Type of BD (M/E/I)].[All]" allUniqueName="[Range].[Type of BD (M/E/I)].[All]" dimensionUniqueName="[Range]" displayFolder="" count="2" memberValueDatatype="130" unbalanced="0">
      <fieldsUsage count="2">
        <fieldUsage x="-1"/>
        <fieldUsage x="1"/>
      </fieldsUsage>
    </cacheHierarchy>
    <cacheHierarchy uniqueName="[Range].[Equipment Code]" caption="Equipment Code" attribute="1" defaultMemberUniqueName="[Range].[Equipment Code].[All]" allUniqueName="[Range].[Equipment Code].[All]" dimensionUniqueName="[Range]" displayFolder="" count="0" memberValueDatatype="130" unbalanced="0"/>
    <cacheHierarchy uniqueName="[Range].[Intimation Date]" caption="Intimation Date" attribute="1" defaultMemberUniqueName="[Range].[Intimation Date].[All]" allUniqueName="[Range].[Intimation Date].[All]" dimensionUniqueName="[Range]" displayFolder="" count="0" memberValueDatatype="130" unbalanced="0"/>
    <cacheHierarchy uniqueName="[Range].[Intimation Time]" caption="Intimation Time" attribute="1" defaultMemberUniqueName="[Range].[Intimation Time].[All]" allUniqueName="[Range].[Intimation Time].[All]" dimensionUniqueName="[Range]" displayFolder="" count="0" memberValueDatatype="5" unbalanced="0"/>
    <cacheHierarchy uniqueName="[Range].[Completion Date]" caption="Completion Date" attribute="1" defaultMemberUniqueName="[Range].[Completion Date].[All]" allUniqueName="[Range].[Completion Date].[All]" dimensionUniqueName="[Range]" displayFolder="" count="0" memberValueDatatype="130" unbalanced="0"/>
    <cacheHierarchy uniqueName="[Range].[Completion Time]" caption="Completion Time" attribute="1" defaultMemberUniqueName="[Range].[Completion Time].[All]" allUniqueName="[Range].[Completion Time].[All]" dimensionUniqueName="[Range]" displayFolder="" count="0" memberValueDatatype="5" unbalanced="0"/>
    <cacheHierarchy uniqueName="[Range].[Total Breakdown Hour]" caption="Total Breakdown Hour" attribute="1" defaultMemberUniqueName="[Range].[Total Breakdown Hour].[All]" allUniqueName="[Range].[Total Breakdown Hour].[All]" dimensionUniqueName="[Range]" displayFolder="" count="0" memberValueDatatype="5" unbalanced="0"/>
    <cacheHierarchy uniqueName="[Range].[Description]" caption="Description" attribute="1" defaultMemberUniqueName="[Range].[Description].[All]" allUniqueName="[Range].[Description].[All]" dimensionUniqueName="[Range]" displayFolder="" count="0" memberValueDatatype="130" unbalanced="0"/>
    <cacheHierarchy uniqueName="[Range].[Root Cause Analysis]" caption="Root Cause Analysis" attribute="1" defaultMemberUniqueName="[Range].[Root Cause Analysis].[All]" allUniqueName="[Range].[Root Cause Analysis].[All]" dimensionUniqueName="[Range]" displayFolder="" count="0" memberValueDatatype="130" unbalanced="0"/>
    <cacheHierarchy uniqueName="[Range].[Corrective Action]" caption="Corrective Action" attribute="1" defaultMemberUniqueName="[Range].[Corrective Action].[All]" allUniqueName="[Range].[Corrective Action].[All]" dimensionUniqueName="[Range]" displayFolder="" count="0" memberValueDatatype="130" unbalanced="0"/>
    <cacheHierarchy uniqueName="[Measures].[__XL_Count Range]" caption="__XL_Count Range" measure="1" displayFolder="" measureGroup="Range" count="0" hidden="1"/>
    <cacheHierarchy uniqueName="[Measures].[__No measures defined]" caption="__No measures defined" measure="1" displayFolder="" count="0" hidden="1"/>
    <cacheHierarchy uniqueName="[Measures].[Sum of Total Breakdown Hour]" caption="Sum of Total Breakdown Hour" measure="1" displayFolder="" measureGroup="Range" count="0" oneField="1" hidden="1">
      <fieldsUsage count="1">
        <fieldUsage x="2"/>
      </fieldsUsage>
      <extLst>
        <ext xmlns:x15="http://schemas.microsoft.com/office/spreadsheetml/2010/11/main" uri="{B97F6D7D-B522-45F9-BDA1-12C45D357490}">
          <x15:cacheHierarchy aggregatedColumn="8"/>
        </ext>
      </extLst>
    </cacheHierarchy>
    <cacheHierarchy uniqueName="[Measures].[Count of Total Breakdown Hour]" caption="Count of Total Breakdown Hour" measure="1" displayFolder="" measureGroup="Range" count="0" oneField="1" hidden="1">
      <fieldsUsage count="1">
        <fieldUsage x="3"/>
      </fieldsUsage>
      <extLst>
        <ext xmlns:x15="http://schemas.microsoft.com/office/spreadsheetml/2010/11/main" uri="{B97F6D7D-B522-45F9-BDA1-12C45D357490}">
          <x15:cacheHierarchy aggregatedColumn="8"/>
        </ext>
      </extLst>
    </cacheHierarchy>
    <cacheHierarchy uniqueName="[Measures].[Sum of SR No]" caption="Sum of SR No" measure="1" displayFolder="" measureGroup="Range" count="0" hidden="1">
      <extLst>
        <ext xmlns:x15="http://schemas.microsoft.com/office/spreadsheetml/2010/11/main" uri="{B97F6D7D-B522-45F9-BDA1-12C45D357490}">
          <x15:cacheHierarchy aggregatedColumn="0"/>
        </ext>
      </extLst>
    </cacheHierarchy>
  </cacheHierarchies>
  <kpis count="0"/>
  <dimensions count="2">
    <dimension measure="1" name="Measures" uniqueName="[Measures]" caption="Measures"/>
    <dimension name="Range" uniqueName="[Range]" caption="Range"/>
  </dimensions>
  <measureGroups count="1">
    <measureGroup name="Range" caption="Range"/>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7.xml><?xml version="1.0" encoding="utf-8"?>
<pivotCacheDefinition xmlns="http://schemas.openxmlformats.org/spreadsheetml/2006/main" xmlns:r="http://schemas.openxmlformats.org/officeDocument/2006/relationships" saveData="0" refreshedBy="Author" refreshedDate="45107.602766087963" backgroundQuery="1" createdVersion="6" refreshedVersion="6" minRefreshableVersion="3" recordCount="0" supportSubquery="1" supportAdvancedDrill="1">
  <cacheSource type="external" connectionId="1"/>
  <cacheFields count="4">
    <cacheField name="[Range].[Equipment].[Equipment]" caption="Equipment" numFmtId="0" hierarchy="1" level="1">
      <sharedItems count="10">
        <s v="Ball Mill"/>
        <s v="Batching station"/>
        <s v="Cycle plant"/>
        <s v="Hoist-Cycle plant"/>
        <s v="HSD"/>
        <s v="Mixer"/>
        <s v="Sand Mill"/>
        <s v="TFH"/>
        <s v="TSD"/>
        <s v="Weighining Scale"/>
      </sharedItems>
    </cacheField>
    <cacheField name="[Range].[Type of BD (M/E/I)].[Type of BD (M/E/I)]" caption="Type of BD (M/E/I)" numFmtId="0" hierarchy="2" level="1">
      <sharedItems containsSemiMixedTypes="0" containsNonDate="0" containsString="0"/>
    </cacheField>
    <cacheField name="[Measures].[Sum of Total Breakdown Hour]" caption="Sum of Total Breakdown Hour" numFmtId="0" hierarchy="14" level="32767"/>
    <cacheField name="[Measures].[Count of Total Breakdown Hour]" caption="Count of Total Breakdown Hour" numFmtId="0" hierarchy="15" level="32767"/>
  </cacheFields>
  <cacheHierarchies count="17">
    <cacheHierarchy uniqueName="[Range].[SR No]" caption="SR No" attribute="1" defaultMemberUniqueName="[Range].[SR No].[All]" allUniqueName="[Range].[SR No].[All]" dimensionUniqueName="[Range]" displayFolder="" count="0" memberValueDatatype="20" unbalanced="0"/>
    <cacheHierarchy uniqueName="[Range].[Equipment]" caption="Equipment" attribute="1" defaultMemberUniqueName="[Range].[Equipment].[All]" allUniqueName="[Range].[Equipment].[All]" dimensionUniqueName="[Range]" displayFolder="" count="2" memberValueDatatype="130" unbalanced="0">
      <fieldsUsage count="2">
        <fieldUsage x="-1"/>
        <fieldUsage x="0"/>
      </fieldsUsage>
    </cacheHierarchy>
    <cacheHierarchy uniqueName="[Range].[Type of BD (M/E/I)]" caption="Type of BD (M/E/I)" attribute="1" defaultMemberUniqueName="[Range].[Type of BD (M/E/I)].[All]" allUniqueName="[Range].[Type of BD (M/E/I)].[All]" dimensionUniqueName="[Range]" displayFolder="" count="2" memberValueDatatype="130" unbalanced="0">
      <fieldsUsage count="2">
        <fieldUsage x="-1"/>
        <fieldUsage x="1"/>
      </fieldsUsage>
    </cacheHierarchy>
    <cacheHierarchy uniqueName="[Range].[Equipment Code]" caption="Equipment Code" attribute="1" defaultMemberUniqueName="[Range].[Equipment Code].[All]" allUniqueName="[Range].[Equipment Code].[All]" dimensionUniqueName="[Range]" displayFolder="" count="0" memberValueDatatype="130" unbalanced="0"/>
    <cacheHierarchy uniqueName="[Range].[Intimation Date]" caption="Intimation Date" attribute="1" defaultMemberUniqueName="[Range].[Intimation Date].[All]" allUniqueName="[Range].[Intimation Date].[All]" dimensionUniqueName="[Range]" displayFolder="" count="0" memberValueDatatype="130" unbalanced="0"/>
    <cacheHierarchy uniqueName="[Range].[Intimation Time]" caption="Intimation Time" attribute="1" defaultMemberUniqueName="[Range].[Intimation Time].[All]" allUniqueName="[Range].[Intimation Time].[All]" dimensionUniqueName="[Range]" displayFolder="" count="0" memberValueDatatype="5" unbalanced="0"/>
    <cacheHierarchy uniqueName="[Range].[Completion Date]" caption="Completion Date" attribute="1" defaultMemberUniqueName="[Range].[Completion Date].[All]" allUniqueName="[Range].[Completion Date].[All]" dimensionUniqueName="[Range]" displayFolder="" count="0" memberValueDatatype="130" unbalanced="0"/>
    <cacheHierarchy uniqueName="[Range].[Completion Time]" caption="Completion Time" attribute="1" defaultMemberUniqueName="[Range].[Completion Time].[All]" allUniqueName="[Range].[Completion Time].[All]" dimensionUniqueName="[Range]" displayFolder="" count="0" memberValueDatatype="5" unbalanced="0"/>
    <cacheHierarchy uniqueName="[Range].[Total Breakdown Hour]" caption="Total Breakdown Hour" attribute="1" defaultMemberUniqueName="[Range].[Total Breakdown Hour].[All]" allUniqueName="[Range].[Total Breakdown Hour].[All]" dimensionUniqueName="[Range]" displayFolder="" count="2" memberValueDatatype="5" unbalanced="0"/>
    <cacheHierarchy uniqueName="[Range].[Description]" caption="Description" attribute="1" defaultMemberUniqueName="[Range].[Description].[All]" allUniqueName="[Range].[Description].[All]" dimensionUniqueName="[Range]" displayFolder="" count="0" memberValueDatatype="130" unbalanced="0"/>
    <cacheHierarchy uniqueName="[Range].[Root Cause Analysis]" caption="Root Cause Analysis" attribute="1" defaultMemberUniqueName="[Range].[Root Cause Analysis].[All]" allUniqueName="[Range].[Root Cause Analysis].[All]" dimensionUniqueName="[Range]" displayFolder="" count="0" memberValueDatatype="130" unbalanced="0"/>
    <cacheHierarchy uniqueName="[Range].[Corrective Action]" caption="Corrective Action" attribute="1" defaultMemberUniqueName="[Range].[Corrective Action].[All]" allUniqueName="[Range].[Corrective Action].[All]" dimensionUniqueName="[Range]" displayFolder="" count="0" memberValueDatatype="130" unbalanced="0"/>
    <cacheHierarchy uniqueName="[Measures].[__XL_Count Range]" caption="__XL_Count Range" measure="1" displayFolder="" measureGroup="Range" count="0" hidden="1"/>
    <cacheHierarchy uniqueName="[Measures].[__No measures defined]" caption="__No measures defined" measure="1" displayFolder="" count="0" hidden="1"/>
    <cacheHierarchy uniqueName="[Measures].[Sum of Total Breakdown Hour]" caption="Sum of Total Breakdown Hour" measure="1" displayFolder="" measureGroup="Range" count="0" oneField="1" hidden="1">
      <fieldsUsage count="1">
        <fieldUsage x="2"/>
      </fieldsUsage>
      <extLst>
        <ext xmlns:x15="http://schemas.microsoft.com/office/spreadsheetml/2010/11/main" uri="{B97F6D7D-B522-45F9-BDA1-12C45D357490}">
          <x15:cacheHierarchy aggregatedColumn="8"/>
        </ext>
      </extLst>
    </cacheHierarchy>
    <cacheHierarchy uniqueName="[Measures].[Count of Total Breakdown Hour]" caption="Count of Total Breakdown Hour" measure="1" displayFolder="" measureGroup="Range" count="0" oneField="1" hidden="1">
      <fieldsUsage count="1">
        <fieldUsage x="3"/>
      </fieldsUsage>
      <extLst>
        <ext xmlns:x15="http://schemas.microsoft.com/office/spreadsheetml/2010/11/main" uri="{B97F6D7D-B522-45F9-BDA1-12C45D357490}">
          <x15:cacheHierarchy aggregatedColumn="8"/>
        </ext>
      </extLst>
    </cacheHierarchy>
    <cacheHierarchy uniqueName="[Measures].[Sum of SR No]" caption="Sum of SR No" measure="1" displayFolder="" measureGroup="Range" count="0" hidden="1">
      <extLst>
        <ext xmlns:x15="http://schemas.microsoft.com/office/spreadsheetml/2010/11/main" uri="{B97F6D7D-B522-45F9-BDA1-12C45D357490}">
          <x15:cacheHierarchy aggregatedColumn="0"/>
        </ext>
      </extLst>
    </cacheHierarchy>
  </cacheHierarchies>
  <kpis count="0"/>
  <dimensions count="2">
    <dimension measure="1" name="Measures" uniqueName="[Measures]" caption="Measures"/>
    <dimension name="Range" uniqueName="[Range]" caption="Range"/>
  </dimensions>
  <measureGroups count="1">
    <measureGroup name="Range" caption="Range"/>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8.xml><?xml version="1.0" encoding="utf-8"?>
<pivotCacheDefinition xmlns="http://schemas.openxmlformats.org/spreadsheetml/2006/main" xmlns:r="http://schemas.openxmlformats.org/officeDocument/2006/relationships" r:id="rId1" refreshedBy="Author" refreshedDate="45140.466421990743" createdVersion="6" refreshedVersion="6" minRefreshableVersion="3" recordCount="40">
  <cacheSource type="worksheet">
    <worksheetSource ref="A5:L45" sheet="July-23" r:id="rId2"/>
  </cacheSource>
  <cacheFields count="12">
    <cacheField name="SR No" numFmtId="0">
      <sharedItems containsSemiMixedTypes="0" containsString="0" containsNumber="1" containsInteger="1" minValue="1" maxValue="40"/>
    </cacheField>
    <cacheField name="Equipment" numFmtId="0">
      <sharedItems count="16">
        <s v="Ball Mill"/>
        <s v="TFH"/>
        <s v="Kettle"/>
        <s v="Sand Mill"/>
        <s v="Emulsion Pump"/>
        <s v="Mixer"/>
        <s v="TSD"/>
        <s v="Kettle "/>
        <s v="HTL"/>
        <s v="SHM"/>
        <s v="Pug Mill"/>
        <s v="Hoist"/>
        <s v="HSD-AODD"/>
        <s v="Resin Pump"/>
        <s v="AODD pump"/>
        <s v="WEB"/>
      </sharedItems>
    </cacheField>
    <cacheField name="Type of BD (M/E/I)" numFmtId="0">
      <sharedItems count="3">
        <s v="M"/>
        <s v="E"/>
        <s v="I"/>
      </sharedItems>
    </cacheField>
    <cacheField name="Equipment Code" numFmtId="0">
      <sharedItems/>
    </cacheField>
    <cacheField name="Intimation Date" numFmtId="17">
      <sharedItems/>
    </cacheField>
    <cacheField name="Intimation Time" numFmtId="20">
      <sharedItems containsSemiMixedTypes="0" containsNonDate="0" containsDate="1" containsString="0" minDate="1899-12-30T01:50:00" maxDate="1899-12-30T17:30:00"/>
    </cacheField>
    <cacheField name="Completion Date" numFmtId="17">
      <sharedItems/>
    </cacheField>
    <cacheField name="Completion Time" numFmtId="20">
      <sharedItems containsSemiMixedTypes="0" containsNonDate="0" containsDate="1" containsString="0" minDate="1899-12-30T02:30:00" maxDate="1899-12-30T22:40:00"/>
    </cacheField>
    <cacheField name="Total Breakdown Hour" numFmtId="166">
      <sharedItems containsDate="1" containsMixedTypes="1" minDate="1899-12-30T00:10:00" maxDate="1899-12-30T08:00:00"/>
    </cacheField>
    <cacheField name="Description" numFmtId="0">
      <sharedItems/>
    </cacheField>
    <cacheField name="Root Cause Analysis" numFmtId="0">
      <sharedItems/>
    </cacheField>
    <cacheField name="Corrective Action"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0">
  <r>
    <n v="1"/>
    <x v="0"/>
    <x v="0"/>
    <s v="K-2"/>
    <s v="05.04.2023"/>
    <n v="20.149999999999999"/>
    <s v="06.04.2023"/>
    <n v="0.3"/>
    <n v="16.149999999999999"/>
    <s v="Coupling found broken"/>
    <s v="Kettle material not fully melt &amp; operator on/off the main shaft for checking the material."/>
    <s v="7 Inch coupling replaced with new one &amp; provided one MS rod for checking the molten material."/>
  </r>
  <r>
    <n v="2"/>
    <x v="1"/>
    <x v="0"/>
    <s v="TFH-3"/>
    <s v="05.04.2023"/>
    <n v="12.3"/>
    <s v="05.04.2023"/>
    <n v="14"/>
    <n v="1.3"/>
    <s v="Heating alarm issue"/>
    <s v="Carbon deposited on the burner so ignition not done properly."/>
    <s v="Burner removed, cleaned &amp; fitted, trial taken,OK."/>
  </r>
  <r>
    <n v="3"/>
    <x v="2"/>
    <x v="0"/>
    <s v="SM-4"/>
    <s v="06.04.2023"/>
    <n v="8"/>
    <s v="06.04.2023"/>
    <n v="8.3000000000000007"/>
    <n v="0.3"/>
    <s v="Pump suction issue"/>
    <s v="Strainer found choke due to heavy pigment"/>
    <s v="Strainer cleaning done."/>
  </r>
  <r>
    <n v="4"/>
    <x v="3"/>
    <x v="0"/>
    <s v="B-2"/>
    <s v="06.04.2023"/>
    <n v="5.3"/>
    <s v="06.04.2023"/>
    <n v="11"/>
    <n v="5.5"/>
    <s v="Pump suction issue"/>
    <s v="Gland packing found wear out."/>
    <s v="6 mm new gland rope fixed &amp; for permenent solution we are going to install slow speed internal gear pump having carbon-graphite bush. Trial taken for the same pump on blender 3 &amp; 4 &amp; it found ok."/>
  </r>
  <r>
    <n v="5"/>
    <x v="1"/>
    <x v="0"/>
    <s v="TFH-1"/>
    <s v="07.04.2023"/>
    <n v="9.3000000000000007"/>
    <s v="07.04.2023"/>
    <n v="10"/>
    <n v="0.3"/>
    <s v="Heating alarm issue"/>
    <s v="Gas supplied solenoid control valve found choke"/>
    <s v="Solenoid control valve removed, cleaned &amp; fitted, trial taken,OK."/>
  </r>
  <r>
    <n v="6"/>
    <x v="4"/>
    <x v="1"/>
    <s v="HTL-1"/>
    <s v="07.04.2023"/>
    <n v="13.45"/>
    <s v="07.04.2023"/>
    <n v="14.3"/>
    <n v="0.45"/>
    <s v="Machine not working"/>
    <s v="SSR relay found damaged"/>
    <s v="SSR realy replaced with new one, trial taken,OK."/>
  </r>
  <r>
    <n v="7"/>
    <x v="5"/>
    <x v="0"/>
    <s v="M-2003"/>
    <s v="07.04.2023"/>
    <n v="1.5"/>
    <s v="07.04.2023"/>
    <n v="3"/>
    <n v="1.1000000000000001"/>
    <s v="Bottom valve found leakage"/>
    <s v="Ball valve seating area &amp; its packing found wear out"/>
    <s v="2 Inch ball valve replaced with new one."/>
  </r>
  <r>
    <n v="8"/>
    <x v="2"/>
    <x v="0"/>
    <s v="SM-3"/>
    <s v="07.04.2023"/>
    <n v="3"/>
    <s v="07.04.2023"/>
    <n v="4.3"/>
    <n v="1.3"/>
    <s v="Outlet material not coming"/>
    <s v="NRV found choke"/>
    <s v="NRV cleaning done, trial taken,OK."/>
  </r>
  <r>
    <n v="9"/>
    <x v="1"/>
    <x v="1"/>
    <s v="TFH-2"/>
    <s v="09.04.2023"/>
    <n v="1.35"/>
    <s v="09.04.2023"/>
    <n v="2.15"/>
    <n v="0.4"/>
    <s v="Abnormal sound coming out from the motor"/>
    <s v="Motor guard touches with motor fan in running condition"/>
    <s v="Motor guard setting done."/>
  </r>
  <r>
    <n v="10"/>
    <x v="2"/>
    <x v="0"/>
    <s v="SM-5"/>
    <s v="10.04.2023"/>
    <n v="10.3"/>
    <s v="10.04.2023"/>
    <n v="11"/>
    <n v="0.3"/>
    <s v="Pipe fitting issue"/>
    <s v="Suction line &amp; connecting union found damaged so air trap in the line &amp; creates scution problem"/>
    <s v="Connection union 1.5 Inch replaced with new one, AODD pump checked &amp; trial taken,OK."/>
  </r>
  <r>
    <n v="11"/>
    <x v="6"/>
    <x v="0"/>
    <s v="TSD-3"/>
    <s v="10.04.2023"/>
    <n v="10.3"/>
    <s v="10.04.2023"/>
    <n v="11"/>
    <n v="0.3"/>
    <s v="Huge leakage"/>
    <s v="2 Inch gasket found damaged"/>
    <s v="2 Inch gasket replaced with new one."/>
  </r>
  <r>
    <n v="12"/>
    <x v="4"/>
    <x v="1"/>
    <s v="HTL-2"/>
    <s v="10.04.2023"/>
    <n v="4.45"/>
    <s v="10.04.2023"/>
    <n v="10"/>
    <n v="5.15"/>
    <s v="Machine not working"/>
    <s v="SSR relay found damaged"/>
    <s v="SSR realy replaced with new one, trial taken,OK."/>
  </r>
  <r>
    <n v="13"/>
    <x v="1"/>
    <x v="1"/>
    <s v="TFH-3"/>
    <s v="12.04.2023"/>
    <n v="15.3"/>
    <s v="13.04.2023"/>
    <n v="17"/>
    <n v="25.3"/>
    <s v="Motor found burnt"/>
    <s v="Due to single phasing motor found bodyshort."/>
    <s v="Motor rewinding done, trial taken,OK &amp; single phase preventer to be fixed in coming Sunday to avoid such problem in future"/>
  </r>
  <r>
    <n v="14"/>
    <x v="1"/>
    <x v="1"/>
    <s v="TFH-2"/>
    <s v="13.04.2023"/>
    <n v="5.3"/>
    <s v="13.04.2023"/>
    <n v="6"/>
    <n v="0.3"/>
    <s v="Abnormal sound coming out from the motor"/>
    <s v="Motor guard touches with motor fan in running condition"/>
    <s v="Motor guard setting done."/>
  </r>
  <r>
    <n v="15"/>
    <x v="6"/>
    <x v="0"/>
    <s v="TSD-3"/>
    <s v="14.04.2023"/>
    <n v="2.2000000000000002"/>
    <s v="14.04.2023"/>
    <n v="4"/>
    <n v="1.4"/>
    <s v="Pump leakage"/>
    <s v="Inlet manifold flange gasket found wear out"/>
    <s v="3 mm rubber gasket fixed, trial taken,no leak."/>
  </r>
  <r>
    <n v="16"/>
    <x v="0"/>
    <x v="0"/>
    <s v="K-2"/>
    <s v="17.04.2023"/>
    <n v="20"/>
    <s v="18.04.2023"/>
    <n v="20"/>
    <n v="24"/>
    <s v="Coupling found broken"/>
    <s v="Kettle material not fully melt &amp; operator on/off the main shaft for checking the material."/>
    <s v="7 Inch coupling replaced with new one. Kettle on/off switch button found on ground floor &amp; operates check it on 1st floor, so we shifted the push button on 1st floor. Infuture if any jerks observed while trial then he can operate the push button immidiately."/>
  </r>
  <r>
    <n v="17"/>
    <x v="2"/>
    <x v="0"/>
    <s v="SM-5"/>
    <s v="17.04.2023"/>
    <n v="4.2"/>
    <s v="17.04.2023"/>
    <n v="6"/>
    <n v="1.4"/>
    <s v="Pump suction issue"/>
    <s v="Strainer found choke"/>
    <s v="Strainer cleaning done."/>
  </r>
  <r>
    <n v="18"/>
    <x v="7"/>
    <x v="0"/>
    <s v="H-3"/>
    <s v="18.04.2023"/>
    <n v="12.15"/>
    <s v="20.04.2023"/>
    <n v="11"/>
    <n v="46.45"/>
    <s v="Hoist not working"/>
    <s v="Due to improper working rope wire displace form the rope drum"/>
    <s v="8 mm rope wire aligned on rope drum with proper guiding clamp. To avoid such problem in the future we provided up-down limit switch with permissible setting."/>
  </r>
  <r>
    <n v="19"/>
    <x v="0"/>
    <x v="0"/>
    <s v="K-1"/>
    <s v="18.04.2023"/>
    <n v="4.1500000000000004"/>
    <s v="18.04.2023"/>
    <n v="6"/>
    <n v="1.45"/>
    <s v="Pipe line damaged"/>
    <s v="PVC line found puncture"/>
    <s v="2 Inch PVC line replaced with new one."/>
  </r>
  <r>
    <n v="20"/>
    <x v="8"/>
    <x v="0"/>
    <s v="HSD-4"/>
    <s v="20.04.2023"/>
    <n v="10"/>
    <s v="20.04.2023"/>
    <n v="10.38"/>
    <n v="0.38"/>
    <s v="Discharge pipe line broken"/>
    <s v="PVC line found puncture"/>
    <s v="PVC is not desinged for the high temp viscous material so we replaced the pipe with MS"/>
  </r>
  <r>
    <n v="21"/>
    <x v="9"/>
    <x v="0"/>
    <s v="BM-3"/>
    <s v="20.04.2023"/>
    <n v="16"/>
    <s v="20.04.2023"/>
    <n v="18"/>
    <n v="2"/>
    <s v="Lid bolt found broken"/>
    <s v="Nut locking space found wear out"/>
    <s v="New nut-bolt welded, trial taken,no leak."/>
  </r>
  <r>
    <n v="22"/>
    <x v="2"/>
    <x v="1"/>
    <s v="SM-2"/>
    <s v="21.04.2023"/>
    <n v="16.3"/>
    <s v="21.04.2023"/>
    <n v="17"/>
    <n v="0.3"/>
    <s v="Earthing clamp is missing"/>
    <s v="Earthing clamp found broken near mill"/>
    <s v="New earth clamp fitted &amp; checked its continuity."/>
  </r>
  <r>
    <m/>
    <x v="10"/>
    <x v="2"/>
    <m/>
    <m/>
    <m/>
    <m/>
    <m/>
    <m/>
    <m/>
    <m/>
    <m/>
  </r>
  <r>
    <m/>
    <x v="10"/>
    <x v="2"/>
    <m/>
    <m/>
    <m/>
    <m/>
    <m/>
    <m/>
    <m/>
    <m/>
    <m/>
  </r>
  <r>
    <m/>
    <x v="10"/>
    <x v="2"/>
    <m/>
    <m/>
    <m/>
    <m/>
    <m/>
    <m/>
    <m/>
    <m/>
    <m/>
  </r>
  <r>
    <m/>
    <x v="10"/>
    <x v="2"/>
    <m/>
    <m/>
    <m/>
    <m/>
    <m/>
    <m/>
    <m/>
    <m/>
    <m/>
  </r>
  <r>
    <m/>
    <x v="10"/>
    <x v="2"/>
    <m/>
    <m/>
    <m/>
    <m/>
    <m/>
    <m/>
    <m/>
    <m/>
    <m/>
  </r>
  <r>
    <m/>
    <x v="10"/>
    <x v="2"/>
    <m/>
    <m/>
    <m/>
    <m/>
    <m/>
    <m/>
    <m/>
    <m/>
    <m/>
  </r>
  <r>
    <m/>
    <x v="10"/>
    <x v="2"/>
    <m/>
    <m/>
    <m/>
    <m/>
    <m/>
    <m/>
    <m/>
    <m/>
    <m/>
  </r>
  <r>
    <m/>
    <x v="10"/>
    <x v="2"/>
    <m/>
    <m/>
    <m/>
    <m/>
    <m/>
    <m/>
    <m/>
    <m/>
    <m/>
  </r>
</pivotCacheRecords>
</file>

<file path=xl/pivotCache/pivotCacheRecords2.xml><?xml version="1.0" encoding="utf-8"?>
<pivotCacheRecords xmlns="http://schemas.openxmlformats.org/spreadsheetml/2006/main" xmlns:r="http://schemas.openxmlformats.org/officeDocument/2006/relationships" count="65">
  <r>
    <n v="1"/>
    <x v="0"/>
    <x v="0"/>
    <s v="WEB-9"/>
    <s v="01.03.2023"/>
    <n v="12.5"/>
    <s v="01.03.2023"/>
    <n v="14"/>
    <n v="1.1000000000000001"/>
    <s v="WEB shows weight incorrectly"/>
    <s v="WEB having calibration issue &amp; display card wire found short"/>
    <s v="Display card wire soldering done, calibration done, trial taken,OK."/>
  </r>
  <r>
    <n v="2"/>
    <x v="1"/>
    <x v="1"/>
    <s v="TSD-2"/>
    <s v="01.03.2023"/>
    <n v="10.050000000000001"/>
    <s v="01.03.2023"/>
    <n v="11"/>
    <n v="0.55000000000000004"/>
    <s v="bottom valve found leak"/>
    <s v="Ball valve ball seat found wear out"/>
    <s v="2 Inch ball valve replaced with new one, trial taken,OK."/>
  </r>
  <r>
    <n v="3"/>
    <x v="2"/>
    <x v="1"/>
    <s v="ATTR-2"/>
    <s v="02.03.2023"/>
    <n v="10"/>
    <s v="02.03.2023"/>
    <n v="11.3"/>
    <n v="1.3"/>
    <s v="bottom valve found leak"/>
    <s v="Ball valve ball seat found wear out"/>
    <s v="2 Inch ball valve replaced with new one, trial taken,OK."/>
  </r>
  <r>
    <n v="4"/>
    <x v="2"/>
    <x v="0"/>
    <s v="ATTR-2"/>
    <s v="03.03.2023"/>
    <n v="9.0500000000000007"/>
    <s v="03.03.2023"/>
    <n v="9.3000000000000007"/>
    <n v="0.25"/>
    <s v="Machine not running"/>
    <s v="MCCB found trip"/>
    <s v="MCCB reset"/>
  </r>
  <r>
    <n v="5"/>
    <x v="3"/>
    <x v="1"/>
    <s v="GP-1"/>
    <s v="04.03.2023"/>
    <n v="5.15"/>
    <s v="04.03.2023"/>
    <n v="6"/>
    <n v="0.45"/>
    <s v="Transfer pump is not working"/>
    <s v="Gland packing found wear out, so air is trapped in gear housing &amp; creates suction problem"/>
    <s v="8 mm gland rope filled, trial taken,OK."/>
  </r>
  <r>
    <n v="6"/>
    <x v="4"/>
    <x v="1"/>
    <s v="M-1012"/>
    <s v="04.03.2023"/>
    <n v="9.3000000000000007"/>
    <s v="04.03.2023"/>
    <n v="10"/>
    <n v="0.3"/>
    <s v="Solvent pipe line leakage"/>
    <s v="SS clamp locking thread found damaged"/>
    <s v="2 Inch new SS hose clamp fixed, leak arrested"/>
  </r>
  <r>
    <n v="7"/>
    <x v="5"/>
    <x v="1"/>
    <s v="B-3"/>
    <s v="05.03.2023"/>
    <n v="7.2"/>
    <s v="05.03.2023"/>
    <n v="7.3"/>
    <n v="0.1"/>
    <s v="Heavy leakage during material transfer"/>
    <s v="Gland packing found wear out, so material found leak through packings"/>
    <s v="8 mm gland rope filled, trial taken,OK."/>
  </r>
  <r>
    <n v="8"/>
    <x v="5"/>
    <x v="1"/>
    <s v="B-4"/>
    <s v="05.03.2023"/>
    <n v="8.3000000000000007"/>
    <s v="05.03.2023"/>
    <n v="11"/>
    <n v="2.2999999999999998"/>
    <s v="Heavy leakage during material transfer"/>
    <s v="Gland packing found wear out, so material found leak through packings"/>
    <s v="8 mm gland rope filled, trial taken,OK."/>
  </r>
  <r>
    <n v="9"/>
    <x v="6"/>
    <x v="1"/>
    <s v="AODD-4"/>
    <s v="05.03.2023"/>
    <n v="8.3000000000000007"/>
    <s v="05.03.2023"/>
    <n v="11.3"/>
    <n v="3"/>
    <s v="AODD pump having suction issue"/>
    <s v="Barrel cap found in suction line so it restrict the flow"/>
    <s v="Barrel cap removed, mesh fixed in suction line, trial taken,OK."/>
  </r>
  <r>
    <n v="10"/>
    <x v="6"/>
    <x v="1"/>
    <s v="AODD-3"/>
    <s v="05.03.2023"/>
    <n v="15"/>
    <s v="05.03.2023"/>
    <n v="22"/>
    <n v="7"/>
    <s v="AODD pump having suction issue"/>
    <s v="Barrel cap found in suction line so it restrict the flow"/>
    <s v="Barrel cap removed, mesh fixed in suction line, trial taken,OK."/>
  </r>
  <r>
    <n v="11"/>
    <x v="7"/>
    <x v="1"/>
    <s v="BM-1"/>
    <s v="05.03.2023"/>
    <n v="17.3"/>
    <s v="05.03.2023"/>
    <n v="20.3"/>
    <n v="3"/>
    <s v="bottom valve found leak"/>
    <s v="Ball valve ball seat found wear out"/>
    <s v="2 Inch ball valve replaced with new one, trial taken,OK."/>
  </r>
  <r>
    <n v="12"/>
    <x v="8"/>
    <x v="1"/>
    <s v="H-5"/>
    <s v="05.03.2023"/>
    <n v="21.1"/>
    <s v="06.03.2023"/>
    <n v="14"/>
    <n v="16.5"/>
    <s v="Cage hoist is not working"/>
    <s v="Rope wire found slip from rope drum due to improper operation"/>
    <s v="Rope wire properly fixed on rope drum, locking arranagemnt made, trial taken, Ok."/>
  </r>
  <r>
    <n v="13"/>
    <x v="9"/>
    <x v="1"/>
    <s v="K-4"/>
    <s v="06.03.2023"/>
    <n v="20.149999999999999"/>
    <s v="07.03.2023"/>
    <n v="13"/>
    <n v="16.45"/>
    <s v="Motor belt found broken"/>
    <s v="V-drive belt found wear out"/>
    <s v="V-belt replaced with new one-"/>
  </r>
  <r>
    <n v="14"/>
    <x v="10"/>
    <x v="1"/>
    <s v="AODD-4"/>
    <s v="07.03.2023"/>
    <n v="9"/>
    <s v="07.03.2023"/>
    <n v="9.3000000000000007"/>
    <n v="0.3"/>
    <s v="Heavy leakage during material transfer"/>
    <s v="Gland packing found wear out, so material found leak through packings"/>
    <s v="8 mm gland rope filled, trial taken,OK."/>
  </r>
  <r>
    <n v="15"/>
    <x v="11"/>
    <x v="0"/>
    <s v="TFH-2"/>
    <s v="09.03.2023"/>
    <n v="15.15"/>
    <s v="09.03.2023"/>
    <n v="17"/>
    <n v="1.45"/>
    <s v="Smoke coming from the pump gland housing"/>
    <s v="Pump hosuing water circulation ports found choke"/>
    <s v="Pump hosuing water circulation ports descaling done, trial taken,ok."/>
  </r>
  <r>
    <n v="16"/>
    <x v="12"/>
    <x v="1"/>
    <s v="BM-3"/>
    <s v="11.03.2023"/>
    <n v="14.1"/>
    <s v="11.03.2023"/>
    <n v="15"/>
    <n v="0.5"/>
    <s v="Motor belt found broken"/>
    <s v="V-drive belt found wear out"/>
    <s v="V-belt replaced with new one-"/>
  </r>
  <r>
    <n v="17"/>
    <x v="12"/>
    <x v="1"/>
    <s v="BM-5 (old)"/>
    <s v="11.03.2023"/>
    <n v="10.1"/>
    <s v="11.03.2023"/>
    <n v="11"/>
    <n v="0.5"/>
    <s v="Jacket cooling line found leak"/>
    <s v="Jacket inlet line leak through coupling"/>
    <s v="Coupling changed, trial taken,OK."/>
  </r>
  <r>
    <n v="18"/>
    <x v="11"/>
    <x v="1"/>
    <s v="TFH-2"/>
    <s v="11.03.2023"/>
    <n v="8.4"/>
    <s v="10.03.2023"/>
    <n v="10.3"/>
    <n v="1.5"/>
    <s v="Heating unit giving continious alarm"/>
    <s v="Gas inlet pressure fluctuates"/>
    <s v="SOV setting done, trial taken,OK."/>
  </r>
  <r>
    <n v="19"/>
    <x v="11"/>
    <x v="1"/>
    <s v="TFH-2"/>
    <s v="11.03.2023"/>
    <n v="10.3"/>
    <s v="10.03.2023"/>
    <n v="17.3"/>
    <n v="7"/>
    <s v="Smoke coming from the pump gland housing"/>
    <s v="Drive shaft sleeve found wear out so due to uneven surface galnd wear out continiously"/>
    <s v="Pump overhauling done with fixing of new sleeve"/>
  </r>
  <r>
    <n v="20"/>
    <x v="11"/>
    <x v="1"/>
    <s v="TFH-3"/>
    <s v="12.03.2023"/>
    <n v="1.1499999999999999"/>
    <s v="12.03.2023"/>
    <n v="11"/>
    <n v="9.4499999999999993"/>
    <s v="Abnormal sound found while burner getting fired"/>
    <s v="Photocell found mulfunctioning as carbon deposited on its outer surface"/>
    <s v="Photocell cleaning &amp; setting done, trial taken,OK."/>
  </r>
  <r>
    <n v="21"/>
    <x v="4"/>
    <x v="1"/>
    <s v="M-112"/>
    <s v="12.03.2023"/>
    <n v="16.149999999999999"/>
    <s v="12.03.2023"/>
    <n v="17"/>
    <n v="0.45"/>
    <s v="bottom valve found leak"/>
    <s v="Ball valve ball seat found wear out"/>
    <s v="2 Inch ball valve replaced with new one, trial taken,OK."/>
  </r>
  <r>
    <n v="22"/>
    <x v="13"/>
    <x v="1"/>
    <s v="SM-5"/>
    <s v="13.03.2023"/>
    <n v="15.15"/>
    <s v="13.03.2023"/>
    <n v="16"/>
    <n v="0.45"/>
    <s v="Tripping issue"/>
    <s v="Motor overload trip"/>
    <s v="Trip reset,Ok."/>
  </r>
  <r>
    <n v="23"/>
    <x v="10"/>
    <x v="1"/>
    <s v="HSD-6"/>
    <s v="13.03.2023"/>
    <n v="11.3"/>
    <s v="14.03.2023"/>
    <n v="10"/>
    <n v="22.3"/>
    <s v="Material transfer issue"/>
    <s v="Gear pump fail to suction as its brass bush &amp; gland packing not sustainable for bitumen product"/>
    <s v="Gear pump replaced with 1.5 Inch AODD pump, trial taken, 2.8 KL batch transferred within 50 minutes"/>
  </r>
  <r>
    <n v="24"/>
    <x v="6"/>
    <x v="1"/>
    <s v="TSD-2"/>
    <s v="13.03.2023"/>
    <n v="6.2"/>
    <s v="13.03.2023"/>
    <n v="7"/>
    <n v="0.4"/>
    <s v="Material leakage through pump "/>
    <s v="Inlet manifold flange packings found damaged"/>
    <s v="2 Inch gasket fitted, trial taken,OK."/>
  </r>
  <r>
    <n v="25"/>
    <x v="1"/>
    <x v="0"/>
    <s v="TSD-3"/>
    <s v="13.03.2023"/>
    <n v="18"/>
    <s v="13.03.2023"/>
    <n v="18.149999999999999"/>
    <n v="0.15"/>
    <s v="Electric power supply not coming "/>
    <s v="MCB found trip due to overload"/>
    <s v="Trip reset,Ok."/>
  </r>
  <r>
    <n v="26"/>
    <x v="14"/>
    <x v="1"/>
    <s v="DT-2"/>
    <s v="14.03.2023"/>
    <n v="5"/>
    <s v="14.03.2023"/>
    <n v="8"/>
    <n v="3"/>
    <s v="PVC hose pipe found puncture"/>
    <s v="PVC hose pipe found wear out &amp; it cut from its center "/>
    <s v="2 Inch new PVC hose pipe fitted."/>
  </r>
  <r>
    <n v="27"/>
    <x v="8"/>
    <x v="1"/>
    <s v="H-5"/>
    <s v="14.03.2023"/>
    <n v="21.45"/>
    <s v="15.03.2023"/>
    <n v="14"/>
    <n v="16.149999999999999"/>
    <s v="Cage hoist is not working"/>
    <s v="Rope wire found slip from rope drum due to improper operation"/>
    <s v="Rope wire properly fixed on rope drum, locking arranagemnt made, trial taken, Ok."/>
  </r>
  <r>
    <n v="28"/>
    <x v="11"/>
    <x v="0"/>
    <s v="THF-4"/>
    <s v="14.03.2023"/>
    <n v="13.45"/>
    <s v="14.03.2023"/>
    <n v="14"/>
    <n v="0.15"/>
    <s v="Temp not raised up to 239 degree"/>
    <s v="Temp controller setting issue"/>
    <s v="Temp controller setting done"/>
  </r>
  <r>
    <n v="29"/>
    <x v="14"/>
    <x v="1"/>
    <s v="DT-2"/>
    <s v="14.03.2023"/>
    <n v="11.45"/>
    <s v="14.03.2023"/>
    <n v="19"/>
    <n v="7.15"/>
    <s v="Air leakage issue "/>
    <s v="Moisture found in SS connector &amp; line found choke with some mud"/>
    <s v="Line flushing done, receiver water drained, new SS connector fitted, trial taken,OK."/>
  </r>
  <r>
    <n v="30"/>
    <x v="13"/>
    <x v="1"/>
    <s v="SM-1"/>
    <s v="15.03.2023"/>
    <n v="10.199999999999999"/>
    <s v="15.03.2023"/>
    <n v="11"/>
    <n v="0.4"/>
    <s v="Material not coming through sieve"/>
    <s v="NRV found choke"/>
    <s v="NRV cleaning done,OK."/>
  </r>
  <r>
    <n v="31"/>
    <x v="13"/>
    <x v="1"/>
    <s v="SM-2"/>
    <s v="15.03.2023"/>
    <n v="12.3"/>
    <s v="15.03.2023"/>
    <n v="1"/>
    <n v="0.3"/>
    <s v="Mill back door is open &amp; earthing is not fixed"/>
    <s v="Back door hinges &amp; earthing clamp found broken"/>
    <s v="Back door fixed &amp; earthing clamp fitted with proper clamping"/>
  </r>
  <r>
    <n v="32"/>
    <x v="1"/>
    <x v="1"/>
    <s v="TSD-2"/>
    <s v="15.03.2023"/>
    <n v="12.1"/>
    <s v="15.03.2023"/>
    <n v="14"/>
    <n v="1.5"/>
    <s v="Transfer line found leak"/>
    <s v="PVC hose pipe found wear out &amp; it cut from its center "/>
    <s v="2 Inch new PVC hose pipe fitted."/>
  </r>
  <r>
    <n v="33"/>
    <x v="13"/>
    <x v="1"/>
    <s v="SM-1"/>
    <s v="15.03.2023"/>
    <n v="11.4"/>
    <s v="15.03.2023"/>
    <n v="11.55"/>
    <n v="0.15"/>
    <s v="Material not coming through sieve"/>
    <s v="NRV found choke"/>
    <s v="NRV cleaning done,OK."/>
  </r>
  <r>
    <n v="34"/>
    <x v="6"/>
    <x v="1"/>
    <s v="TSD-4"/>
    <s v="15.03.2023"/>
    <n v="2.2999999999999998"/>
    <s v="15.03.2023"/>
    <n v="10"/>
    <n v="7.3"/>
    <s v="Transfer line found leak"/>
    <s v="PVC hose pipe found wear out &amp; it cut from its center "/>
    <s v="2 Inch new PVC hose pipe fitted."/>
  </r>
  <r>
    <n v="35"/>
    <x v="12"/>
    <x v="1"/>
    <s v="BM-5 (new)"/>
    <s v="16.03.2023"/>
    <n v="22"/>
    <s v="16.03.2023"/>
    <n v="22.1"/>
    <n v="0.1"/>
    <s v="Ball mill not running"/>
    <s v="Overload trip"/>
    <s v="Trip reset,Ok."/>
  </r>
  <r>
    <n v="36"/>
    <x v="15"/>
    <x v="1"/>
    <s v="CT-1"/>
    <s v="16.03.2023"/>
    <n v="13.25"/>
    <s v="16.03.2023"/>
    <n v="14"/>
    <n v="0.35"/>
    <s v="Cooling water not coming in plant"/>
    <s v="cooling tower pump found overload trip"/>
    <s v="Motor trip reset"/>
  </r>
  <r>
    <n v="37"/>
    <x v="1"/>
    <x v="1"/>
    <s v="TSD-4"/>
    <s v="16.03.2023"/>
    <n v="16.399999999999999"/>
    <s v="16.03.2023"/>
    <n v="17.3"/>
    <n v="0.5"/>
    <s v="Material transfer issue"/>
    <s v="PU tube &amp; connector issue"/>
    <s v="1 Inch new PU connector fitted with8 mm PU tube"/>
  </r>
  <r>
    <n v="38"/>
    <x v="13"/>
    <x v="1"/>
    <s v="SM-1"/>
    <s v="16.03.2023"/>
    <n v="10.3"/>
    <s v="16.03.2023"/>
    <n v="11.3"/>
    <n v="1"/>
    <s v="Material not coming through sieve"/>
    <s v="NRV found choke"/>
    <s v="NRV cleaning done,OK."/>
  </r>
  <r>
    <n v="39"/>
    <x v="13"/>
    <x v="1"/>
    <s v="SM-3"/>
    <s v="16.03.2023"/>
    <n v="9.3000000000000007"/>
    <s v="16.03.2023"/>
    <n v="10"/>
    <n v="0.3"/>
    <s v="Water is not coming in shell (shell heating)"/>
    <s v="Water inlet line found choke "/>
    <s v="Water inlt line dechocking done, trial taken,OK."/>
  </r>
  <r>
    <n v="40"/>
    <x v="1"/>
    <x v="1"/>
    <s v="TSD-4"/>
    <s v="18.03.2023"/>
    <n v="8"/>
    <s v="18.03.2023"/>
    <n v="10.15"/>
    <n v="2.15"/>
    <s v="bottom valve found leak"/>
    <s v="Ball valve ball seat found wear out"/>
    <s v="2 Inch ball valve replaced with new one, trial taken,OK."/>
  </r>
  <r>
    <n v="41"/>
    <x v="10"/>
    <x v="1"/>
    <s v="HSD-6"/>
    <s v="19.03.2023"/>
    <n v="16.399999999999999"/>
    <s v="19.03.2023"/>
    <n v="17"/>
    <n v="0.2"/>
    <s v="AODD pump not working"/>
    <s v="Air control valve not operating as air inlet line disturbed from inlet port"/>
    <s v="1/2 Inch flexible line fixed, trial taken,OK."/>
  </r>
  <r>
    <n v="42"/>
    <x v="13"/>
    <x v="1"/>
    <s v="SM-1"/>
    <s v="19.03.2023"/>
    <n v="16.2"/>
    <s v="19.03.2023"/>
    <n v="17"/>
    <n v="0.4"/>
    <s v="Material not coming through sieve"/>
    <s v="NRV found choke"/>
    <s v="NRV cleaning done,OK."/>
  </r>
  <r>
    <n v="43"/>
    <x v="11"/>
    <x v="1"/>
    <s v="TFH-4"/>
    <s v="19.03.2023"/>
    <n v="15.3"/>
    <s v="19.03.2023"/>
    <n v="16"/>
    <n v="0.3"/>
    <s v="Alarm issue"/>
    <s v="Gas inlet pressure fluctuates"/>
    <s v="SOV setting done, trial taken,OK."/>
  </r>
  <r>
    <n v="44"/>
    <x v="10"/>
    <x v="1"/>
    <s v="HSD-6"/>
    <s v="21.03.2023"/>
    <n v="15.3"/>
    <s v="21.03.2023"/>
    <n v="15.5"/>
    <n v="0.2"/>
    <s v="AODD pump not working"/>
    <s v="Air control valve not operating as air inlet line disturbed from inlet port"/>
    <s v="1/2 Inch flexible line fixed, trial taken,OK."/>
  </r>
  <r>
    <n v="45"/>
    <x v="11"/>
    <x v="1"/>
    <s v="TFH-2"/>
    <s v="21.03.2023"/>
    <n v="17.3"/>
    <s v="21.03.2023"/>
    <n v="18.3"/>
    <n v="1"/>
    <s v="Alarm issue"/>
    <s v="Gas inlet pressure fluctuates"/>
    <s v="SOV setting done, trial taken,OK."/>
  </r>
  <r>
    <n v="46"/>
    <x v="13"/>
    <x v="1"/>
    <s v="SM-3"/>
    <s v="21.03.2023"/>
    <n v="17.100000000000001"/>
    <s v="21.03.2023"/>
    <n v="17.399999999999999"/>
    <n v="0.3"/>
    <s v="Mill pumping issue"/>
    <s v="NRV found choke"/>
    <s v="NRV cleaning done,OK."/>
  </r>
  <r>
    <n v="47"/>
    <x v="5"/>
    <x v="1"/>
    <s v="B-3"/>
    <s v="21.03.2023"/>
    <n v="12.3"/>
    <s v="21.03.2023"/>
    <n v="1"/>
    <n v="0.3"/>
    <s v="Pump found heavy leakage"/>
    <s v="Pump gland found wear out"/>
    <s v="3 mm new gland rope fitted,OK."/>
  </r>
  <r>
    <n v="48"/>
    <x v="10"/>
    <x v="1"/>
    <s v="HSD-6"/>
    <s v="21.03.2023"/>
    <n v="12"/>
    <s v="21.03.2023"/>
    <n v="12.3"/>
    <n v="0.3"/>
    <s v="AODD pump is not working"/>
    <s v="Air pipe hose clamp found loose"/>
    <s v="1 Inch new hose clamp fitted, trial taken,Ok."/>
  </r>
  <r>
    <n v="49"/>
    <x v="2"/>
    <x v="1"/>
    <s v="AT-2"/>
    <s v="21.03.2023"/>
    <n v="11.5"/>
    <s v="21.03.2023"/>
    <n v="13"/>
    <n v="1.1000000000000001"/>
    <s v="Machine heating issue"/>
    <s v="Cooling water not circulated through shell as shell found choke"/>
    <s v="Descaling done, water circulation started."/>
  </r>
  <r>
    <n v="50"/>
    <x v="13"/>
    <x v="1"/>
    <s v="SM-2"/>
    <s v="22.03.2023"/>
    <n v="12"/>
    <s v="22.03.2023"/>
    <n v="12.3"/>
    <n v="0.3"/>
    <s v="Cooling line found damaged"/>
    <s v="Sand mill shell found choke so cooling water back pressure came on the inlet hose pipe &amp; pipe found damaged"/>
    <s v="1 Inch hose pipe replaced with new one &amp; shell cleaning done."/>
  </r>
  <r>
    <n v="51"/>
    <x v="13"/>
    <x v="1"/>
    <s v="SM-3"/>
    <s v="23.03.2023"/>
    <n v="8.4499999999999993"/>
    <s v="23.03.2023"/>
    <n v="9.3000000000000007"/>
    <n v="0.45"/>
    <s v="Cooling line found damaged"/>
    <s v="Sand mill shell found choke so cooling water back pressure came on the inlet hose pipe &amp; pipe found damaged"/>
    <s v="1 Inch hose pipe replaced with new one &amp; shell cleaning done."/>
  </r>
  <r>
    <n v="52"/>
    <x v="4"/>
    <x v="1"/>
    <s v="M-1007"/>
    <s v="16.03.2023"/>
    <n v="14.2"/>
    <s v="16.03.2023"/>
    <n v="15.2"/>
    <n v="1"/>
    <s v="Gate valve found leakage"/>
    <s v="Its packing found wer out so it found leak from its stem"/>
    <s v="2 Inch new ball valve fitted"/>
  </r>
  <r>
    <n v="53"/>
    <x v="5"/>
    <x v="1"/>
    <s v="B-3"/>
    <s v="22.03.2023"/>
    <n v="15"/>
    <s v="22.03.2023"/>
    <n v="18"/>
    <n v="1"/>
    <s v="Gear pump found leak"/>
    <s v="Gland found damaged"/>
    <s v="6 mm new gland packing filled"/>
  </r>
  <r>
    <n v="54"/>
    <x v="13"/>
    <x v="1"/>
    <s v="SM-1"/>
    <s v="23.03.2023"/>
    <n v="14.3"/>
    <s v="23.03.2023"/>
    <n v="15"/>
    <n v="0.3"/>
    <s v="Mill pumping issue"/>
    <s v="NRV found choke"/>
    <s v="NRV cleaning done,OK."/>
  </r>
  <r>
    <n v="55"/>
    <x v="5"/>
    <x v="1"/>
    <s v="B-3"/>
    <s v="23.03.2023"/>
    <n v="12.1"/>
    <s v="23.03.2023"/>
    <n v="15"/>
    <n v="14.5"/>
    <s v="Gear pump found leak"/>
    <s v="2 Inch pump found leak as its bushing found damaged"/>
    <s v="2 Inch spare pump replaced with spare one, trial taken,OK"/>
  </r>
  <r>
    <n v="56"/>
    <x v="10"/>
    <x v="1"/>
    <s v="HSD-6"/>
    <s v="23.03.2023"/>
    <n v="18"/>
    <s v="23.03.2023"/>
    <n v="18.05"/>
    <n v="0.05"/>
    <s v="AODD pump is not working"/>
    <s v="Air pipe hose clamp found loose"/>
    <s v="1 Inch new hose clamp fitted, trial taken,Ok."/>
  </r>
  <r>
    <n v="57"/>
    <x v="13"/>
    <x v="1"/>
    <s v="SM-1"/>
    <s v="24.03.2023"/>
    <n v="8.4499999999999993"/>
    <s v="24.03.2023"/>
    <n v="9.3000000000000007"/>
    <n v="0.45"/>
    <s v="Mill pumping issue"/>
    <s v="NRV found choke"/>
    <s v="NRV cleaning done,OK."/>
  </r>
  <r>
    <n v="58"/>
    <x v="16"/>
    <x v="1"/>
    <s v="PCC-1"/>
    <s v="24.03.2023"/>
    <n v="1"/>
    <s v="25.03.2023"/>
    <n v="17.149999999999999"/>
    <n v="16.149999999999999"/>
    <s v="Pannel found trip"/>
    <s v="150 sq.mm main power cable found short at the entrance of cycle plant due to moisture "/>
    <s v="Fault detect, cable jointing done, trial taken,OK"/>
  </r>
  <r>
    <n v="59"/>
    <x v="9"/>
    <x v="1"/>
    <s v="K-3"/>
    <s v="24.03.2023"/>
    <n v="15.15"/>
    <s v="24.03.2023"/>
    <n v="17"/>
    <n v="1.45"/>
    <s v="Blower not working"/>
    <s v="Material found stick on its vanes"/>
    <s v="Vanes cleaning done, trial taken,OK.Vanes found jam as its exhaust valve found fully open."/>
  </r>
  <r>
    <n v="60"/>
    <x v="12"/>
    <x v="1"/>
    <s v="BM-1"/>
    <s v="25.03.2023"/>
    <n v="11"/>
    <s v="25.03.2023"/>
    <n v="11.3"/>
    <n v="0.3"/>
    <s v="Shell lekaage issue"/>
    <s v="Need to weld its jacket as big hole found on its outer body"/>
    <s v="M-seal filled in gap, after prod dept clearance it will be removed &amp; welded."/>
  </r>
  <r>
    <n v="61"/>
    <x v="13"/>
    <x v="1"/>
    <s v="SM-1"/>
    <s v="25.03.2023"/>
    <n v="17.3"/>
    <s v="25.03.2023"/>
    <n v="18"/>
    <n v="0.3"/>
    <s v="Mill pumping issue"/>
    <s v="NRV found choke"/>
    <s v="NRV cleaning done,OK."/>
  </r>
  <r>
    <n v="62"/>
    <x v="13"/>
    <x v="1"/>
    <s v="SM-1"/>
    <s v="25.03.2023"/>
    <n v="7"/>
    <s v="25.03.2023"/>
    <n v="8"/>
    <n v="1"/>
    <s v="Mill pumping issue"/>
    <s v="NRV found choke"/>
    <s v="NRV cleaning done,OK."/>
  </r>
  <r>
    <n v="63"/>
    <x v="17"/>
    <x v="1"/>
    <s v="HOPT-1"/>
    <s v="25.03.2023"/>
    <n v="16.399999999999999"/>
    <s v="25.03.2023"/>
    <n v="18"/>
    <n v="1.2"/>
    <s v="HOPT not working"/>
    <s v="Hyd cylinder oil level found low"/>
    <s v="Hyd oil grade-68 oil top-up done"/>
  </r>
  <r>
    <n v="64"/>
    <x v="13"/>
    <x v="1"/>
    <s v="SM-1"/>
    <s v="26.03.2023"/>
    <n v="15.35"/>
    <s v="26.03.2023"/>
    <n v="15.5"/>
    <n v="0.15"/>
    <s v="Mill pumping issue"/>
    <s v="NRV found choke"/>
    <s v="NRV cleaning done,OK."/>
  </r>
  <r>
    <n v="65"/>
    <x v="13"/>
    <x v="1"/>
    <s v="SM-1"/>
    <s v="27.03.2023"/>
    <n v="9.3000000000000007"/>
    <s v="27.03.2023"/>
    <n v="9.5"/>
    <n v="0.2"/>
    <s v="Mill pumping issue"/>
    <s v="NRV found choke"/>
    <s v="NRV cleaning done,OK."/>
  </r>
</pivotCacheRecords>
</file>

<file path=xl/pivotCache/pivotCacheRecords3.xml><?xml version="1.0" encoding="utf-8"?>
<pivotCacheRecords xmlns="http://schemas.openxmlformats.org/spreadsheetml/2006/main" xmlns:r="http://schemas.openxmlformats.org/officeDocument/2006/relationships" count="43">
  <r>
    <n v="1"/>
    <x v="0"/>
    <x v="0"/>
    <s v="B-3"/>
    <s v="01.02.2023"/>
    <n v="20.149999999999999"/>
    <s v="01.02.2023"/>
    <n v="20.3"/>
    <n v="0.15"/>
    <s v="Dolvent is not coming through line"/>
    <s v="1 Inch PVC line found damaged"/>
    <s v="1 Inch PVC line replaced with new one, trial taken,OK."/>
  </r>
  <r>
    <n v="2"/>
    <x v="1"/>
    <x v="1"/>
    <s v="WEB-5"/>
    <s v="02.02.2023"/>
    <n v="17.100000000000001"/>
    <s v="02.02.2023"/>
    <n v="18"/>
    <n v="0.5"/>
    <s v="Display not working"/>
    <s v="Display card wiring found cut due to rough handling"/>
    <s v="Soledring done, calibration done, trial taken,OK."/>
  </r>
  <r>
    <n v="3"/>
    <x v="2"/>
    <x v="0"/>
    <s v="LM-2008"/>
    <s v="03.02.2023"/>
    <n v="12.45"/>
    <s v="03.02.2023"/>
    <n v="14"/>
    <n v="1.1499999999999999"/>
    <s v="Bottom valve not working properly"/>
    <s v="2 Inch ball found by-pass &amp; its packing found wear out"/>
    <s v="2 Inch ball valve replaced with new one with PTFE packings."/>
  </r>
  <r>
    <n v="4"/>
    <x v="3"/>
    <x v="0"/>
    <s v="CT-P-2"/>
    <s v="03.02.2023"/>
    <n v="10.3"/>
    <s v="03.02.2023"/>
    <n v="15"/>
    <n v="4.3"/>
    <s v="water circulation issue"/>
    <s v="Pump galnd found wear out so air trapped in suction line &amp; creates suction issue"/>
    <s v="6 mm rope type gland fitted, trial taken,OK."/>
  </r>
  <r>
    <n v="5"/>
    <x v="4"/>
    <x v="0"/>
    <s v="K-4"/>
    <s v="04.02.2023"/>
    <n v="10"/>
    <s v="04.02.2023"/>
    <n v="12"/>
    <n v="2"/>
    <s v="Blower is not working"/>
    <s v="Material stick to blower vanes so it found choke"/>
    <s v="Blower vanes cleaned, trail taken,OK."/>
  </r>
  <r>
    <n v="6"/>
    <x v="5"/>
    <x v="1"/>
    <s v="TFH-1"/>
    <s v="04.02.2023"/>
    <n v="10"/>
    <s v="04.02.2023"/>
    <n v="11.3"/>
    <n v="1.3"/>
    <s v="Temprature meter showing wrong readings"/>
    <s v="Temprature transformer controller is found damaged due to malfunctioning"/>
    <s v="New temprature controller fixed, setting done."/>
  </r>
  <r>
    <n v="7"/>
    <x v="5"/>
    <x v="0"/>
    <s v="TFH-2"/>
    <s v="05.02.2023"/>
    <n v="15.45"/>
    <s v="05.02.2023"/>
    <n v="17"/>
    <n v="1.1499999999999999"/>
    <s v="Oil lelakage through oil circulation pump"/>
    <s v="Pump gland found wear out"/>
    <s v="New 6 mm gland rope fixed, trial taken,OK."/>
  </r>
  <r>
    <n v="8"/>
    <x v="4"/>
    <x v="0"/>
    <s v="K-3"/>
    <s v="06.02.2023"/>
    <n v="14"/>
    <s v="06.02.2023"/>
    <n v="14.25"/>
    <n v="0.25"/>
    <s v="Gate valve for cleaning"/>
    <s v="Routinue maintenance activity"/>
    <s v="Valve cleaning &amp; same fitted."/>
  </r>
  <r>
    <n v="9"/>
    <x v="6"/>
    <x v="0"/>
    <s v="BM-5"/>
    <s v="07.02.2023"/>
    <n v="21.3"/>
    <s v="09.02.2023"/>
    <n v="17"/>
    <n v="20.3"/>
    <s v="Ball mill having abnormal noise"/>
    <s v="Its bearing found damaged &amp; pinion gear displaced from its slot"/>
    <s v="New baerings 1218K, 2 nos replaced with new one, pinion gear fixed with new key, trial taken,Ok."/>
  </r>
  <r>
    <n v="10"/>
    <x v="6"/>
    <x v="0"/>
    <s v="BM-3"/>
    <s v="07.02.2023"/>
    <n v="9.15"/>
    <s v="07.02.2023"/>
    <n v="10"/>
    <n v="0.45"/>
    <s v="Discharge valve is not working"/>
    <s v="2 Inch ball found by-pass &amp; its packing found wear out"/>
    <s v="2 Inch ball valve replaced with new one with PTFE packings."/>
  </r>
  <r>
    <n v="11"/>
    <x v="7"/>
    <x v="0"/>
    <s v="SM-1"/>
    <s v="08.02.2023"/>
    <n v="10.3"/>
    <s v="08.02.2023"/>
    <n v="11"/>
    <n v="0.3"/>
    <s v="NRV found choke"/>
    <s v="Lumps found in NRV"/>
    <s v="NRV removed, cleaned &amp; fitted."/>
  </r>
  <r>
    <n v="12"/>
    <x v="2"/>
    <x v="0"/>
    <s v="LM-1011"/>
    <s v="08.02.2023"/>
    <n v="12.3"/>
    <s v="08.02.2023"/>
    <n v="15"/>
    <n v="2.2999999999999998"/>
    <s v="Bottom valve found leak"/>
    <s v="2 Inch ball found by-pass &amp; its packing found wear out"/>
    <s v="2 Inch ball valve replaced with new one with PTFE packings."/>
  </r>
  <r>
    <n v="13"/>
    <x v="8"/>
    <x v="0"/>
    <s v="AT-2"/>
    <s v="09.02.2023"/>
    <n v="10"/>
    <s v="09.02.2023"/>
    <n v="12"/>
    <n v="2"/>
    <s v="Jacket cooling is not working"/>
    <s v="1 Inch cooling line found choke"/>
    <s v="1 Inch PVC pipe replaced with new one"/>
  </r>
  <r>
    <n v="14"/>
    <x v="7"/>
    <x v="0"/>
    <s v="SM-2"/>
    <s v="11.02.2023"/>
    <n v="8.3000000000000007"/>
    <s v="11.02.2023"/>
    <n v="9"/>
    <n v="0.3"/>
    <s v="Material is not coming from outlet pipe"/>
    <s v="Lumps found in NRV"/>
    <s v="NRV removed, cleaned &amp; fitted."/>
  </r>
  <r>
    <n v="15"/>
    <x v="7"/>
    <x v="0"/>
    <s v="SM-1"/>
    <s v="15.02.2023"/>
    <n v="18.399999999999999"/>
    <s v="15.02.2023"/>
    <n v="17"/>
    <n v="0.2"/>
    <s v="Material is not coming from outlet pipe"/>
    <s v="Lumps found in NRV"/>
    <s v="NRV removed, cleaned &amp; fitted."/>
  </r>
  <r>
    <n v="16"/>
    <x v="0"/>
    <x v="0"/>
    <s v="B-4"/>
    <s v="15.02.2023"/>
    <n v="21.4"/>
    <s v="16.02.2023"/>
    <n v="13.3"/>
    <n v="15.5"/>
    <s v="Pump suction issue"/>
    <s v="Pump gland &amp; brass bush found wear out"/>
    <s v="6 mm rope type gland fitted, trial taken,Ok. For bushing we are going for the carbon TC bush for high temp"/>
  </r>
  <r>
    <n v="17"/>
    <x v="7"/>
    <x v="0"/>
    <s v="SM-1"/>
    <s v="16.02.2023"/>
    <n v="18.399999999999999"/>
    <s v="16.02.2023"/>
    <n v="17"/>
    <n v="0.2"/>
    <s v="Material is not coming from outlet pipe"/>
    <s v="Lumps found in NRV"/>
    <s v="NRV removed, cleaned &amp; fitted."/>
  </r>
  <r>
    <n v="18"/>
    <x v="7"/>
    <x v="0"/>
    <s v="SM-5"/>
    <s v="17.02.2023"/>
    <n v="11.35"/>
    <s v="17.02.2023"/>
    <n v="12.3"/>
    <n v="0.55000000000000004"/>
    <s v="Ball valve found leak"/>
    <s v="2 Inch ball found by-pass &amp; its packing found wear out"/>
    <s v="2 Inch ball valve replaced with new one with PTFE packings."/>
  </r>
  <r>
    <n v="19"/>
    <x v="7"/>
    <x v="0"/>
    <s v="BM-5"/>
    <s v="18.02.2023"/>
    <n v="20"/>
    <s v="18.02.2023"/>
    <n v="22.42"/>
    <n v="2.42"/>
    <s v="Abnormal sound comig through mill"/>
    <s v="Bearing sleeve found displaced"/>
    <s v="Bearing sleeve toghtning done with lock washer"/>
  </r>
  <r>
    <n v="20"/>
    <x v="0"/>
    <x v="0"/>
    <s v="B-5"/>
    <s v="19.02.2023"/>
    <n v="13.35"/>
    <s v="21.02.2023"/>
    <n v="17"/>
    <n v="51.25"/>
    <s v="Material suction issue"/>
    <s v="3 Inch ball found by-ass &amp; its suction pipe found crack so air trapped in line while pump in running condition"/>
    <s v="3 Inch ball replaced with new one, pipe welding done, sludge removed from tank, trial taken,OK."/>
  </r>
  <r>
    <n v="21"/>
    <x v="7"/>
    <x v="0"/>
    <s v="SM-2"/>
    <s v="20.02.2023"/>
    <n v="17.149999999999999"/>
    <s v="20.02.2023"/>
    <n v="18"/>
    <n v="0.45"/>
    <s v="Material suction issue"/>
    <s v="NRV found choke"/>
    <s v="NRV cleaning done"/>
  </r>
  <r>
    <n v="22"/>
    <x v="5"/>
    <x v="0"/>
    <s v="TFH-4"/>
    <s v="21.02.2023"/>
    <n v="19.45"/>
    <s v="21.02.2023"/>
    <n v="20.3"/>
    <n v="0.45"/>
    <s v="Heating inlet temp is not rise above 236 degree"/>
    <s v="Thermocouple wire found loosned"/>
    <s v="Wire tightning done, trial taken,Ok"/>
  </r>
  <r>
    <n v="23"/>
    <x v="9"/>
    <x v="0"/>
    <s v="HSD-4"/>
    <s v="21.02.2023"/>
    <n v="16.3"/>
    <s v="21.02.2023"/>
    <n v="17.149999999999999"/>
    <n v="0.45"/>
    <s v="Transfer pump not working"/>
    <s v="Coupling spider found damaged due to pump-motor disalignment"/>
    <s v="L-110 spider prelaced with new one &amp; proper alignment done"/>
  </r>
  <r>
    <n v="24"/>
    <x v="0"/>
    <x v="0"/>
    <s v="B-3"/>
    <s v="23.02.2023"/>
    <n v="15.3"/>
    <s v="23.02.2023"/>
    <n v="17"/>
    <n v="1.3"/>
    <s v="Heavy leakage through transfer pump"/>
    <s v="Pump galnd found wear out so air trapped in suction line &amp; creates suction issue"/>
    <s v="6 mm gland packing fixed, trial taken,OK."/>
  </r>
  <r>
    <n v="25"/>
    <x v="7"/>
    <x v="0"/>
    <s v="SM-1"/>
    <s v="23.02.2023"/>
    <n v="13.3"/>
    <s v="23.02.2023"/>
    <n v="14"/>
    <n v="0.3"/>
    <s v="Mill suction issue"/>
    <s v="NRV found choke"/>
    <s v="NRV removed, cleaned &amp; fitted."/>
  </r>
  <r>
    <n v="26"/>
    <x v="9"/>
    <x v="0"/>
    <s v="HSD-4"/>
    <s v="23.02.2023"/>
    <n v="14"/>
    <s v="23.02.2023"/>
    <n v="16"/>
    <n v="2"/>
    <s v="Pump suction issue"/>
    <s v="Pump galnd found wear out so air trapped in suction line &amp; creates suction issue"/>
    <s v="6 mm gland packing fixed, trial taken,OK."/>
  </r>
  <r>
    <n v="27"/>
    <x v="5"/>
    <x v="0"/>
    <s v="TFH-4"/>
    <s v="24.02.2023"/>
    <n v="18.3"/>
    <s v="24.02.2023"/>
    <n v="20"/>
    <n v="1.3"/>
    <s v="Heating inlet temp not getting at required range"/>
    <s v="Set point is 260 degree &amp; getting only 230 degree"/>
    <s v="After working on temp controller setting we get the temp upto 252 degree still we have to achive required temp…WIP"/>
  </r>
  <r>
    <n v="28"/>
    <x v="10"/>
    <x v="0"/>
    <s v="FM-1"/>
    <s v="24.02.2023"/>
    <n v="8.16"/>
    <s v="24.02.2023"/>
    <n v="8.3000000000000007"/>
    <n v="0.14000000000000001"/>
    <s v="Filling machine 1st cylinder not working (up-down movement)"/>
    <s v="Pneumatic valve malfunctioning"/>
    <s v="Air conreol valve cleaned &amp; fitted"/>
  </r>
  <r>
    <n v="29"/>
    <x v="10"/>
    <x v="0"/>
    <s v="FM-1"/>
    <s v="26.02.2023"/>
    <n v="19.100000000000001"/>
    <s v="26.02.2023"/>
    <n v="20"/>
    <n v="0.5"/>
    <s v="Filling machine air piston broken"/>
    <s v="Top flange nut-bolt found loosned so while operating it touches to side wall"/>
    <s v="Top flange nut-bolt tightning done, trial taken,OK."/>
  </r>
  <r>
    <n v="30"/>
    <x v="2"/>
    <x v="0"/>
    <s v="LM-1012"/>
    <s v="26.02.2023"/>
    <n v="13"/>
    <s v="26.02.2023"/>
    <n v="14.5"/>
    <n v="1.5"/>
    <s v="Leakage found from bottom valve"/>
    <s v="Gland pusher found loose"/>
    <s v="Gland pusher tightning done,trial taken,OK"/>
  </r>
  <r>
    <m/>
    <x v="11"/>
    <x v="2"/>
    <m/>
    <m/>
    <m/>
    <m/>
    <m/>
    <m/>
    <m/>
    <m/>
    <m/>
  </r>
  <r>
    <m/>
    <x v="11"/>
    <x v="2"/>
    <m/>
    <m/>
    <m/>
    <m/>
    <m/>
    <m/>
    <m/>
    <m/>
    <m/>
  </r>
  <r>
    <m/>
    <x v="11"/>
    <x v="2"/>
    <m/>
    <m/>
    <m/>
    <m/>
    <m/>
    <m/>
    <m/>
    <m/>
    <m/>
  </r>
  <r>
    <m/>
    <x v="11"/>
    <x v="2"/>
    <m/>
    <m/>
    <m/>
    <m/>
    <m/>
    <m/>
    <m/>
    <m/>
    <m/>
  </r>
  <r>
    <m/>
    <x v="11"/>
    <x v="2"/>
    <m/>
    <m/>
    <m/>
    <m/>
    <m/>
    <m/>
    <m/>
    <m/>
    <m/>
  </r>
  <r>
    <m/>
    <x v="11"/>
    <x v="2"/>
    <m/>
    <m/>
    <m/>
    <m/>
    <m/>
    <m/>
    <m/>
    <m/>
    <m/>
  </r>
  <r>
    <m/>
    <x v="11"/>
    <x v="2"/>
    <m/>
    <m/>
    <m/>
    <m/>
    <m/>
    <m/>
    <m/>
    <m/>
    <m/>
  </r>
  <r>
    <m/>
    <x v="11"/>
    <x v="2"/>
    <m/>
    <m/>
    <m/>
    <m/>
    <m/>
    <m/>
    <m/>
    <m/>
    <m/>
  </r>
  <r>
    <m/>
    <x v="11"/>
    <x v="2"/>
    <m/>
    <m/>
    <m/>
    <m/>
    <m/>
    <m/>
    <m/>
    <m/>
    <m/>
  </r>
  <r>
    <m/>
    <x v="11"/>
    <x v="2"/>
    <m/>
    <m/>
    <m/>
    <m/>
    <m/>
    <m/>
    <m/>
    <m/>
    <m/>
  </r>
  <r>
    <m/>
    <x v="11"/>
    <x v="2"/>
    <m/>
    <m/>
    <m/>
    <m/>
    <m/>
    <m/>
    <m/>
    <m/>
    <m/>
  </r>
  <r>
    <m/>
    <x v="11"/>
    <x v="2"/>
    <m/>
    <m/>
    <m/>
    <m/>
    <m/>
    <m/>
    <m/>
    <m/>
    <m/>
  </r>
  <r>
    <m/>
    <x v="11"/>
    <x v="2"/>
    <m/>
    <m/>
    <m/>
    <m/>
    <m/>
    <m/>
    <m/>
    <m/>
    <m/>
  </r>
</pivotCacheRecords>
</file>

<file path=xl/pivotCache/pivotCacheRecords4.xml><?xml version="1.0" encoding="utf-8"?>
<pivotCacheRecords xmlns="http://schemas.openxmlformats.org/spreadsheetml/2006/main" xmlns:r="http://schemas.openxmlformats.org/officeDocument/2006/relationships" count="35">
  <r>
    <n v="1"/>
    <x v="0"/>
    <x v="0"/>
    <s v="K-2"/>
    <s v="02.12.2022"/>
    <n v="16.3"/>
    <s v="03.12.2022"/>
    <n v="11"/>
    <n v="18.3"/>
  </r>
  <r>
    <n v="2"/>
    <x v="1"/>
    <x v="0"/>
    <s v="SM-2"/>
    <s v="02.12.2022"/>
    <n v="9.3000000000000007"/>
    <s v="29.12.2022"/>
    <n v="9.3000000000000007"/>
    <n v="648"/>
  </r>
  <r>
    <n v="3"/>
    <x v="2"/>
    <x v="0"/>
    <s v="BM-6"/>
    <s v="03.12.2022"/>
    <n v="10.4"/>
    <s v="03.12.2022"/>
    <n v="15"/>
    <n v="2.2000000000000002"/>
  </r>
  <r>
    <n v="4"/>
    <x v="1"/>
    <x v="0"/>
    <s v="SM-3"/>
    <s v="04.12.2022"/>
    <n v="11"/>
    <s v="04.12.2022"/>
    <n v="14"/>
    <n v="3"/>
  </r>
  <r>
    <n v="5"/>
    <x v="3"/>
    <x v="1"/>
    <s v="HSD-4"/>
    <s v="05.12.2022"/>
    <n v="5"/>
    <s v="05.12.2022"/>
    <n v="10"/>
    <n v="5"/>
  </r>
  <r>
    <n v="6"/>
    <x v="1"/>
    <x v="0"/>
    <s v="SM-3"/>
    <s v="05.12.2022"/>
    <n v="9"/>
    <s v="05.12.2022"/>
    <n v="10.3"/>
    <n v="1.3"/>
  </r>
  <r>
    <n v="7"/>
    <x v="1"/>
    <x v="0"/>
    <s v="SM-4"/>
    <s v="05.12.2022"/>
    <n v="9.3000000000000007"/>
    <s v="05.12.2022"/>
    <n v="11"/>
    <n v="1.3"/>
  </r>
  <r>
    <n v="8"/>
    <x v="4"/>
    <x v="0"/>
    <s v="LM-2006"/>
    <s v="07.12.2022"/>
    <n v="16.5"/>
    <s v="07.12.2022"/>
    <n v="19.3"/>
    <n v="2.4"/>
  </r>
  <r>
    <n v="9"/>
    <x v="1"/>
    <x v="0"/>
    <s v="SM-4"/>
    <s v="07.12.2022"/>
    <n v="16.3"/>
    <s v="08.12.2022"/>
    <n v="10"/>
    <n v="17.3"/>
  </r>
  <r>
    <n v="10"/>
    <x v="1"/>
    <x v="0"/>
    <s v="SM-3"/>
    <s v="07.12.2022"/>
    <n v="16"/>
    <s v="07.12.2022"/>
    <n v="17.3"/>
    <n v="1.3"/>
  </r>
  <r>
    <n v="11"/>
    <x v="5"/>
    <x v="0"/>
    <s v="TSD-2"/>
    <s v="08.12.2022"/>
    <n v="19.3"/>
    <s v="09.12.2022"/>
    <n v="13"/>
    <n v="17.3"/>
  </r>
  <r>
    <n v="12"/>
    <x v="1"/>
    <x v="0"/>
    <s v="SM-1"/>
    <s v="08.12.2022"/>
    <n v="9.3000000000000007"/>
    <s v="08.12.2022"/>
    <n v="10"/>
    <n v="0.3"/>
  </r>
  <r>
    <n v="13"/>
    <x v="6"/>
    <x v="0"/>
    <s v="BP-2"/>
    <s v="10.12.2022"/>
    <n v="10.4"/>
    <s v="10.12.2022"/>
    <n v="11"/>
    <n v="0.2"/>
  </r>
  <r>
    <n v="14"/>
    <x v="2"/>
    <x v="0"/>
    <s v="BM-7"/>
    <s v="11.12.2022"/>
    <n v="13.3"/>
    <s v="11.12.2022"/>
    <n v="14"/>
    <n v="0.3"/>
  </r>
  <r>
    <n v="15"/>
    <x v="1"/>
    <x v="0"/>
    <s v="SM-1"/>
    <s v="12.12.2022"/>
    <n v="12.45"/>
    <s v="12.12.2022"/>
    <n v="14"/>
    <n v="1.1499999999999999"/>
  </r>
  <r>
    <n v="16"/>
    <x v="7"/>
    <x v="1"/>
    <s v="RP-1"/>
    <s v="12.12.2022"/>
    <n v="8.1999999999999993"/>
    <s v="12.12.2022"/>
    <n v="9.4499999999999993"/>
    <n v="1.25"/>
  </r>
  <r>
    <n v="17"/>
    <x v="4"/>
    <x v="0"/>
    <s v="LM-2005"/>
    <s v="12.12.2022"/>
    <n v="16.3"/>
    <s v="12.12.2022"/>
    <n v="17.3"/>
    <n v="1"/>
  </r>
  <r>
    <n v="18"/>
    <x v="4"/>
    <x v="0"/>
    <s v="LM-2006"/>
    <s v="12.12.2022"/>
    <n v="17.3"/>
    <s v="12.12.2022"/>
    <n v="18"/>
    <n v="0.3"/>
  </r>
  <r>
    <n v="19"/>
    <x v="6"/>
    <x v="0"/>
    <s v="BM-4"/>
    <s v="13.12.2022"/>
    <n v="8.3000000000000007"/>
    <s v="13.12.2022"/>
    <n v="10.3"/>
    <n v="2"/>
  </r>
  <r>
    <n v="20"/>
    <x v="1"/>
    <x v="0"/>
    <s v="SM-1"/>
    <s v="14.12.2022"/>
    <n v="15.3"/>
    <s v="14.12.2022"/>
    <n v="17"/>
    <n v="1.3"/>
  </r>
  <r>
    <n v="21"/>
    <x v="8"/>
    <x v="1"/>
    <s v="BM-4"/>
    <s v="14.12.2022"/>
    <n v="10"/>
    <s v="14.12.2022"/>
    <n v="11.3"/>
    <n v="1.3"/>
  </r>
  <r>
    <n v="22"/>
    <x v="9"/>
    <x v="1"/>
    <s v="WEB-1"/>
    <s v="16.12.2022"/>
    <n v="16.399999999999999"/>
    <s v="16.12.2022"/>
    <n v="18"/>
    <n v="1.2"/>
  </r>
  <r>
    <n v="23"/>
    <x v="10"/>
    <x v="0"/>
    <s v="Comp-1"/>
    <s v="17.12.2022"/>
    <n v="14.35"/>
    <s v="17.12.2022"/>
    <n v="15"/>
    <n v="0.25"/>
  </r>
  <r>
    <n v="24"/>
    <x v="2"/>
    <x v="0"/>
    <s v="BM-5"/>
    <s v="17.12.2022"/>
    <n v="10.18"/>
    <s v="18.12.2022"/>
    <n v="14"/>
    <n v="15.4"/>
  </r>
  <r>
    <n v="25"/>
    <x v="1"/>
    <x v="0"/>
    <s v="SM-5"/>
    <s v="18.12.2022"/>
    <n v="16.3"/>
    <s v="18.12.2022"/>
    <n v="18"/>
    <n v="1.3"/>
  </r>
  <r>
    <n v="26"/>
    <x v="1"/>
    <x v="0"/>
    <s v="SM-1"/>
    <s v="18.12.2022"/>
    <n v="7.3"/>
    <s v="21.12.2022"/>
    <n v="9"/>
    <n v="73.3"/>
  </r>
  <r>
    <n v="27"/>
    <x v="11"/>
    <x v="1"/>
    <s v="TFH-2"/>
    <s v="19.12.2022"/>
    <n v="17.3"/>
    <s v="19.12.2022"/>
    <n v="18"/>
    <n v="0.3"/>
  </r>
  <r>
    <n v="28"/>
    <x v="2"/>
    <x v="0"/>
    <s v="BM-5"/>
    <s v="19.12.2022"/>
    <n v="9.4"/>
    <s v="19.12.2022"/>
    <n v="10.15"/>
    <n v="0.35"/>
  </r>
  <r>
    <n v="29"/>
    <x v="4"/>
    <x v="0"/>
    <s v="LM-1001/1007"/>
    <s v="21.12.2022"/>
    <n v="9.3000000000000007"/>
    <s v="21.12.2022"/>
    <n v="11"/>
    <n v="1.3"/>
  </r>
  <r>
    <n v="30"/>
    <x v="1"/>
    <x v="0"/>
    <s v="SM-4"/>
    <s v="21.12.2022"/>
    <n v="10.42"/>
    <s v="21.12.2022"/>
    <n v="11.3"/>
    <n v="0.48"/>
  </r>
  <r>
    <n v="31"/>
    <x v="5"/>
    <x v="0"/>
    <s v="TSD-4"/>
    <s v="21.12.2022"/>
    <n v="10"/>
    <s v="21.12.2022"/>
    <n v="11"/>
    <n v="1"/>
  </r>
  <r>
    <n v="32"/>
    <x v="6"/>
    <x v="0"/>
    <s v="BP-3"/>
    <s v="22.12.2022"/>
    <n v="10"/>
    <s v="22.12.2022"/>
    <n v="11"/>
    <n v="1"/>
  </r>
  <r>
    <n v="33"/>
    <x v="2"/>
    <x v="0"/>
    <s v="BM-5"/>
    <s v="26.12.2022"/>
    <n v="9.3000000000000007"/>
    <s v="26.12.2022"/>
    <n v="16"/>
    <n v="8.3000000000000007"/>
  </r>
  <r>
    <n v="34"/>
    <x v="12"/>
    <x v="0"/>
    <s v="EP-1"/>
    <s v="27.12.2022"/>
    <n v="10.5"/>
    <s v="27.12.2022"/>
    <n v="11"/>
    <n v="0.1"/>
  </r>
  <r>
    <m/>
    <x v="13"/>
    <x v="2"/>
    <m/>
    <m/>
    <m/>
    <m/>
    <m/>
    <m/>
  </r>
</pivotCacheRecords>
</file>

<file path=xl/pivotCache/pivotCacheRecords5.xml><?xml version="1.0" encoding="utf-8"?>
<pivotCacheRecords xmlns="http://schemas.openxmlformats.org/spreadsheetml/2006/main" xmlns:r="http://schemas.openxmlformats.org/officeDocument/2006/relationships" count="54">
  <r>
    <n v="1"/>
    <x v="0"/>
    <x v="0"/>
    <s v="TFH-2"/>
    <s v="01.05.2023"/>
    <d v="1899-12-30T03:15:00"/>
    <s v="01.05.2023"/>
    <d v="1899-12-30T05:00:00"/>
    <d v="1899-12-30T01:45:00"/>
    <s v="Tempreature increasing problem."/>
    <s v="Pump  taken air from seal side. So air locking problem"/>
    <s v="Pump Seal leakage attend and remove air from system . Now running ok. "/>
  </r>
  <r>
    <n v="2"/>
    <x v="1"/>
    <x v="0"/>
    <s v="K-3"/>
    <s v="01.05.2023"/>
    <d v="1899-12-30T01:50:00"/>
    <s v="1.05.2023"/>
    <d v="1899-12-30T03:00:00"/>
    <d v="1899-12-30T01:10:00"/>
    <s v="Dropping Line Leakage. "/>
    <s v="Dropping line pin hole found . Due to line is very old. "/>
    <s v="Line M-Seal Provide. Due to Welding not possible on position."/>
  </r>
  <r>
    <n v="3"/>
    <x v="1"/>
    <x v="0"/>
    <s v="K-3 &amp; K-4"/>
    <s v="01.05.2023"/>
    <d v="1899-12-30T05:00:00"/>
    <s v="01.05.2023"/>
    <d v="1899-12-30T08:00:00"/>
    <d v="1899-12-30T03:00:00"/>
    <s v="Bottom Valve fix after cleaning. "/>
    <s v="Bottom Valve Open for cleaning. This regular process."/>
    <s v="After cleaning Bottom Valve fitted. On position. "/>
  </r>
  <r>
    <n v="4"/>
    <x v="2"/>
    <x v="0"/>
    <s v="P-1"/>
    <s v="01.05.2023"/>
    <d v="1899-12-30T05:00:00"/>
    <s v="01.05.2023"/>
    <d v="1899-12-30T08:00:00"/>
    <d v="1899-12-30T03:00:00"/>
    <s v="Process Water Pump Materials Lifting Problem."/>
    <s v="Pump countineous running. So pump bearing damage."/>
    <s v="Pump replace with spare pump now running ok."/>
  </r>
  <r>
    <n v="5"/>
    <x v="3"/>
    <x v="0"/>
    <s v="BM-5"/>
    <s v="01.05.2023"/>
    <d v="1899-12-30T07:00:00"/>
    <s v="01.05.2023"/>
    <d v="1899-12-30T09:00:00"/>
    <d v="1899-12-30T02:00:00"/>
    <s v="Ball Mill Alignment Problem."/>
    <s v="Ball Mill Pinion Shaft is long and rpm reduced by pully. So this type problem having again- again required some modification. "/>
    <s v="Ball Mill Alignment done. Now running ok."/>
  </r>
  <r>
    <n v="6"/>
    <x v="1"/>
    <x v="1"/>
    <s v="K-2"/>
    <s v="01.05.2023"/>
    <d v="1899-12-30T02:45:00"/>
    <s v="02.05.2023"/>
    <d v="1899-12-30T10:45:00"/>
    <d v="1899-12-30T08:00:00"/>
    <s v="Blower Motor Tripping Problem"/>
    <s v="Motor taken over load ."/>
    <s v="Motor Repairing work done. Now running ok."/>
  </r>
  <r>
    <n v="7"/>
    <x v="4"/>
    <x v="0"/>
    <s v="M-2003"/>
    <s v="03.05.2023"/>
    <d v="1899-12-30T04:35:00"/>
    <s v="03.05.2023"/>
    <d v="1899-12-30T05:30:00"/>
    <d v="1899-12-30T00:55:00"/>
    <s v="PVC Pipe Leakage problem."/>
    <s v="Pipe Clamp Loose."/>
    <s v="Clamp Tighten work completed."/>
  </r>
  <r>
    <n v="8"/>
    <x v="1"/>
    <x v="0"/>
    <s v="K-2"/>
    <s v="03.05.2023"/>
    <d v="1899-12-30T03:30:00"/>
    <s v="03.05.2023"/>
    <d v="1899-12-30T06:00:00"/>
    <d v="1899-12-30T02:30:00"/>
    <s v="Agitator Blade fall down.form position."/>
    <s v="Blade Key way damage. Due to again -again inching . "/>
    <s v="Now repaired and blade fix on position."/>
  </r>
  <r>
    <n v="9"/>
    <x v="4"/>
    <x v="0"/>
    <s v="M-1009"/>
    <s v="04.05.2023"/>
    <d v="1899-12-30T04:50:00"/>
    <s v="04.05.2023"/>
    <d v="1899-12-30T08:00:00"/>
    <d v="1899-12-30T03:10:00"/>
    <s v="Pin Bush coupling Bush Damage."/>
    <s v="All Bush damage. Due to jerking problem."/>
    <s v="All Bush and pin replaced with new one. Now ok."/>
  </r>
  <r>
    <n v="10"/>
    <x v="4"/>
    <x v="0"/>
    <s v="M-1009"/>
    <s v="05.05.2023"/>
    <d v="1899-12-30T02:00:00"/>
    <s v="05.05.2023"/>
    <d v="1899-12-30T02:30:00"/>
    <d v="1899-12-30T00:30:00"/>
    <s v="Motor Abnormal sound"/>
    <s v="Motor cover touch in Fan, due to bolt danage."/>
    <s v="Cover fix to the proper condition . Now ok."/>
  </r>
  <r>
    <n v="11"/>
    <x v="5"/>
    <x v="0"/>
    <s v="PM-2"/>
    <s v="05.05.2023"/>
    <d v="1899-12-30T12:50:00"/>
    <s v="06.05.2023"/>
    <d v="1899-12-30T04:00:00"/>
    <d v="1900-02-09T00:00:00"/>
    <s v="Pug Mill Abnormal sound"/>
    <s v="Pug mill Motor coupling and mixture bearing damage.due to gland leakage.and taken heavy load."/>
    <s v="Pug mill Motor coupling change &amp; Both bearing with bearing sleeve change. Now running ok. "/>
  </r>
  <r>
    <n v="12"/>
    <x v="0"/>
    <x v="0"/>
    <s v="TFH-3"/>
    <s v="06.05.2023"/>
    <d v="1899-12-30T12:00:00"/>
    <s v="06.05.2023"/>
    <d v="1899-12-30T12:30:00"/>
    <d v="1899-12-30T00:30:00"/>
    <s v="Pump Abnormal sound problem"/>
    <s v="Pump Coupling rubber spider damage. Due to misalignment"/>
    <s v="Rubber spider change. And proper alignment done."/>
  </r>
  <r>
    <n v="13"/>
    <x v="6"/>
    <x v="0"/>
    <s v="H-1"/>
    <s v="06.05.2023"/>
    <d v="1899-12-30T07:30:00"/>
    <s v="06.05.2023"/>
    <d v="1899-12-30T08:00:00"/>
    <d v="1899-12-30T00:30:00"/>
    <s v="Railing nut bolt loose."/>
    <s v="Because hoist trolley  hitting in railling. "/>
    <s v="Nut bolt tighten done."/>
  </r>
  <r>
    <n v="14"/>
    <x v="0"/>
    <x v="1"/>
    <s v="TFH-4"/>
    <s v="07.05.2023"/>
    <d v="1899-12-30T03:48:00"/>
    <s v="07.05.2023"/>
    <d v="1899-12-30T04:20:00"/>
    <d v="1899-12-30T00:32:00"/>
    <s v="Temprature increasing problem."/>
    <s v="Due to relay not working."/>
    <s v="Relay Temprature setting done."/>
  </r>
  <r>
    <n v="15"/>
    <x v="6"/>
    <x v="0"/>
    <s v="H-3"/>
    <s v="07.05.2023"/>
    <d v="1899-12-30T08:00:00"/>
    <s v="07.05.2023"/>
    <d v="1899-12-30T10:00:00"/>
    <d v="1899-12-30T02:00:00"/>
    <s v="Hoist Break assembly problem."/>
    <s v="Hoist break assembly is open conditions. So dust and powder diposited in break assembly."/>
    <s v="Now Cleaning and oiling done."/>
  </r>
  <r>
    <n v="16"/>
    <x v="3"/>
    <x v="0"/>
    <s v="BM-7"/>
    <s v="07.05.2023"/>
    <d v="1899-12-30T08:00:00"/>
    <s v="7.05.2023"/>
    <d v="1899-12-30T09:00:00"/>
    <d v="1899-12-30T01:00:00"/>
    <s v="Ball Mill leakage from main hole."/>
    <s v="nut bolt loose"/>
    <s v="Nut bolt tighten done."/>
  </r>
  <r>
    <n v="17"/>
    <x v="3"/>
    <x v="0"/>
    <s v="BM-1"/>
    <s v="07.05.2023"/>
    <d v="1899-12-30T09:00:00"/>
    <s v="7.05.2023"/>
    <d v="1899-12-30T10:00:00"/>
    <d v="1899-12-30T01:00:00"/>
    <s v="Ball Mill Main Hole plate pin hole found"/>
    <s v="Main hole plate ruubed. So main hole damage."/>
    <s v="Current situation main hole M-seal provide now ok."/>
  </r>
  <r>
    <n v="18"/>
    <x v="4"/>
    <x v="0"/>
    <s v="M-1006"/>
    <s v="08.05.2023"/>
    <d v="1899-12-30T08:30:00"/>
    <s v="08.05.2023"/>
    <d v="1899-12-30T09:20:00"/>
    <d v="1899-12-30T00:50:00"/>
    <s v="Mixture Upper blade slip from position and fall down."/>
    <s v="Mixture shaft is thin according to mixture capacity. So agitator taken hevay load and bolt vibrate then bolt open."/>
    <s v="Mixture blade fix to position."/>
  </r>
  <r>
    <n v="19"/>
    <x v="3"/>
    <x v="0"/>
    <s v="BM-1"/>
    <s v="08.05.2023"/>
    <d v="1899-12-30T12:00:00"/>
    <s v="08.05.2023"/>
    <d v="1899-12-30T02:00:00"/>
    <d v="1899-12-30T02:00:00"/>
    <s v="Ball Mill Main Hole plate pin holes leakage."/>
    <s v="Main hole plate ruubed. So main hole damage."/>
    <s v="Current situation main hole M-seal provide now ok."/>
  </r>
  <r>
    <n v="20"/>
    <x v="7"/>
    <x v="0"/>
    <s v="SM-4"/>
    <s v="08.05.2023"/>
    <d v="1899-12-30T08:35:00"/>
    <s v="08.05.2023"/>
    <d v="1899-12-30T10:20:00"/>
    <d v="1899-12-30T03:00:00"/>
    <s v="Ball Mill Inlet hose pipe damage."/>
    <s v="Hose pipe very old and running contineous."/>
    <s v="Replace with new hose pipe.1&quot;"/>
  </r>
  <r>
    <n v="21"/>
    <x v="8"/>
    <x v="0"/>
    <s v="HSD-3"/>
    <s v="08.05.2023"/>
    <d v="1899-12-30T03:15:00"/>
    <s v="08.05.2023"/>
    <d v="1899-12-30T06:10:00"/>
    <d v="1899-12-30T04:00:00"/>
    <s v="Discharge ball Vlave materials passing problem."/>
    <s v="Ball Valve PVC sheat damage. So lekage problem."/>
    <s v="Gate valve change with new One."/>
  </r>
  <r>
    <n v="22"/>
    <x v="0"/>
    <x v="0"/>
    <s v="TFH-3"/>
    <s v="09.05.2023"/>
    <d v="1899-12-30T11:45:00"/>
    <s v="09.05.2023"/>
    <d v="1899-12-30T03:00:00"/>
    <d v="1899-12-30T03:15:00"/>
    <s v="Pump Abnormal sound problem"/>
    <s v="Pump Coupling rubber spider damage. Due to misalignment"/>
    <s v="Rubber spider change. And proper alignment done."/>
  </r>
  <r>
    <n v="23"/>
    <x v="3"/>
    <x v="0"/>
    <s v="BM-5"/>
    <s v="09.05.2023"/>
    <d v="1899-12-30T02:00:00"/>
    <s v="09.05.2023"/>
    <d v="1899-12-30T03:40:00"/>
    <d v="1899-12-30T01:40:00"/>
    <s v="Water circulating problem in Ball mill."/>
    <s v="Pump water lifting problem."/>
    <s v="Pump primimg done. Now running ok."/>
  </r>
  <r>
    <n v="24"/>
    <x v="7"/>
    <x v="0"/>
    <s v="SM-5"/>
    <s v="10.05.2023"/>
    <d v="1899-12-30T03:15:00"/>
    <s v="10.05.2023"/>
    <d v="1899-12-30T04:40:00"/>
    <d v="1899-12-30T01:25:00"/>
    <s v="Machine Abnormal Sound"/>
    <s v="Grinding Media qty is very low."/>
    <s v="Grinding media fill then after checked machine is OK."/>
  </r>
  <r>
    <n v="25"/>
    <x v="9"/>
    <x v="0"/>
    <s v="BL-3/4"/>
    <s v="10.05.2023"/>
    <d v="1899-12-30T05:00:00"/>
    <s v="10.05.2023"/>
    <d v="1899-12-30T06:00:00"/>
    <d v="1899-12-30T01:00:00"/>
    <s v="Pump Abnormal sound problem"/>
    <s v="Pump Create the cavity in suction line."/>
    <s v="Pump priming done."/>
  </r>
  <r>
    <n v="26"/>
    <x v="10"/>
    <x v="0"/>
    <s v="HTL-1"/>
    <s v="10.05.2023"/>
    <d v="1899-12-30T10:10:00"/>
    <s v="10.05.2023"/>
    <d v="1899-12-30T10:30:00"/>
    <d v="1899-12-30T00:20:00"/>
    <s v="Machine air pressure problem"/>
    <s v="Air line is moiture coming."/>
    <s v="Moisture remove from FRL Unit now ok."/>
  </r>
  <r>
    <n v="27"/>
    <x v="1"/>
    <x v="0"/>
    <s v="K-4"/>
    <s v="11.05.2023"/>
    <d v="1899-12-30T02:00:00"/>
    <s v="11.05.2023"/>
    <d v="1899-12-30T08:00:00"/>
    <d v="1899-12-30T06:00:00"/>
    <s v="Dropping line fix in kettel-4"/>
    <s v="Line open for cleaning . CIP Process"/>
    <s v="Line fix ."/>
  </r>
  <r>
    <n v="28"/>
    <x v="11"/>
    <x v="0"/>
    <s v="TSD-1"/>
    <s v="11.05.2023"/>
    <d v="1899-12-30T10:30:00"/>
    <s v="11.05.2023"/>
    <d v="1899-12-30T12:00:00"/>
    <d v="1899-12-30T01:30:00"/>
    <s v="Belt broken."/>
    <s v="Belt broken . Due to belt is very running from long time. Belt ruubed and broken."/>
    <s v="V- Belt replace with new one."/>
  </r>
  <r>
    <n v="29"/>
    <x v="4"/>
    <x v="0"/>
    <s v="M-2003"/>
    <s v="11.05.2023"/>
    <d v="1899-12-30T03:30:00"/>
    <s v="11.05.2023"/>
    <d v="1899-12-30T06:00:00"/>
    <d v="1899-12-30T02:30:00"/>
    <s v="Solvent pipe line leakage ."/>
    <s v="Pipe line pin hole. Due to old line."/>
    <s v="Pipe line open from position and shift to plant out side, then welding done. "/>
  </r>
  <r>
    <n v="30"/>
    <x v="7"/>
    <x v="0"/>
    <s v="BM-1"/>
    <s v="11.05.2023"/>
    <d v="1899-12-30T03:00:00"/>
    <s v="11.05.2023"/>
    <d v="1899-12-30T03:35:00"/>
    <d v="1899-12-30T00:35:00"/>
    <s v="Cooling problem in bead mill"/>
    <s v="Water circulation inlet line jamming problem."/>
    <s v="Inlet line open and cleaning done."/>
  </r>
  <r>
    <n v="31"/>
    <x v="12"/>
    <x v="0"/>
    <s v="Main Plant"/>
    <s v="12.05.2023"/>
    <d v="1899-12-30T11:40:00"/>
    <s v="12.05.2023"/>
    <d v="1899-12-30T01:00:00"/>
    <d v="1899-12-30T01:20:00"/>
    <s v="Old Exhaust fan not working"/>
    <s v="Old Fan Fins Damage."/>
    <s v="New Exaust Fan Fitted on position."/>
  </r>
  <r>
    <n v="32"/>
    <x v="10"/>
    <x v="0"/>
    <s v="HTL-1"/>
    <s v="12.05.2023"/>
    <d v="1899-12-30T10:00:00"/>
    <s v="11.05.2023"/>
    <d v="1899-12-30T11:30:00"/>
    <d v="1899-12-30T01:30:00"/>
    <s v="Machine air pressure problem"/>
    <s v="Air line is moiture coming."/>
    <s v="Moisture remove from FRL Unit now ok."/>
  </r>
  <r>
    <n v="33"/>
    <x v="13"/>
    <x v="0"/>
    <s v="TSD-AODD-4"/>
    <s v="13.05.2023"/>
    <d v="1899-12-30T08:00:00"/>
    <s v="13.05.2023"/>
    <d v="1899-12-30T09:00:00"/>
    <d v="1899-12-30T01:00:00"/>
    <s v="Materials transfer pump not working."/>
    <s v="Pump jammimg problem."/>
    <s v="Pump Open and cleaning done. Now running ok."/>
  </r>
  <r>
    <n v="34"/>
    <x v="9"/>
    <x v="0"/>
    <s v="BP-3"/>
    <s v="13.05.2023"/>
    <d v="1899-12-30T02:15:00"/>
    <s v="13.05.2023"/>
    <d v="1899-12-30T04:00:00"/>
    <d v="1899-12-30T01:45:00"/>
    <s v="Pump Abnormal sound problem"/>
    <s v="Pump Create the cavity in suction line."/>
    <s v="Pump priming done."/>
  </r>
  <r>
    <n v="35"/>
    <x v="10"/>
    <x v="0"/>
    <s v="HTL-1"/>
    <s v="14.05.2023"/>
    <d v="1899-12-30T01:00:00"/>
    <s v="14.05.2023"/>
    <d v="1899-12-30T02:00:00"/>
    <d v="1899-12-30T01:00:00"/>
    <s v="Machine air pressure problem"/>
    <s v="Air line is moiture coming."/>
    <s v="Moisture remove from FRL Unit now ok."/>
  </r>
  <r>
    <n v="36"/>
    <x v="7"/>
    <x v="0"/>
    <s v="SM-1"/>
    <s v="14.05.2023"/>
    <d v="1899-12-30T11:00:00"/>
    <s v="14.05.2023"/>
    <d v="1899-12-30T01:00:00"/>
    <d v="1899-12-30T02:00:00"/>
    <s v="Grinding media coming."/>
    <s v="Filter mesh jammed so grinding media cimming from upside."/>
    <s v="Filter mesh cleaning and Re-fitted now ok."/>
  </r>
  <r>
    <n v="37"/>
    <x v="7"/>
    <x v="0"/>
    <s v="SM-1&amp; 2"/>
    <s v="15.05.2023"/>
    <d v="1899-12-30T08:00:00"/>
    <s v="15.05.2023"/>
    <d v="1899-12-30T11:00:00"/>
    <d v="1899-12-30T03:00:00"/>
    <s v="Pump inlet NRV Choked."/>
    <s v="NRV Choked. Due to thick materials."/>
    <s v="Pump NRV Open and clean."/>
  </r>
  <r>
    <n v="38"/>
    <x v="13"/>
    <x v="0"/>
    <s v="TSD-AODD-2"/>
    <s v="15.05.2023"/>
    <d v="1899-12-30T11:30:00"/>
    <s v="15.05.2023"/>
    <d v="1899-12-30T12:00:00"/>
    <d v="1899-12-30T00:30:00"/>
    <s v="Pump inlet line jamming problem."/>
    <s v="Pump inlet line barrel cap stuck."/>
    <s v="Pump inlet line open and clean."/>
  </r>
  <r>
    <n v="39"/>
    <x v="7"/>
    <x v="0"/>
    <s v="SM-5"/>
    <s v="15.05.2023"/>
    <d v="1899-12-30T05:00:00"/>
    <s v="16.05.2023"/>
    <d v="1899-12-30T11:30:00"/>
    <d v="1899-12-30T06:30:00"/>
    <s v="Machine Abnormal sound."/>
    <s v="V- Belt loose &amp; Damage."/>
    <s v="V- Belt replace with new one."/>
  </r>
  <r>
    <n v="40"/>
    <x v="1"/>
    <x v="1"/>
    <s v="K-4"/>
    <s v="16.05.2023"/>
    <d v="1899-12-30T01:15:00"/>
    <s v="16.05.2023"/>
    <d v="1899-12-30T03:00:00"/>
    <d v="1899-12-30T01:45:00"/>
    <s v="Blower not Working"/>
    <s v="Electrical pannale issue."/>
    <s v="Blower connection check now ok."/>
  </r>
  <r>
    <n v="41"/>
    <x v="0"/>
    <x v="1"/>
    <s v="TFH-2"/>
    <s v="16.05.2023"/>
    <d v="1899-12-30T03:30:00"/>
    <s v="16.05.2023"/>
    <d v="1899-12-30T04:05:00"/>
    <d v="1899-12-30T00:35:00"/>
    <s v="Hooter coming again and again"/>
    <s v="pannale temp. setting issue."/>
    <s v="Temp. setting done."/>
  </r>
  <r>
    <n v="42"/>
    <x v="5"/>
    <x v="0"/>
    <s v="PM-2"/>
    <s v="16.05.2023"/>
    <d v="1899-12-30T02:30:00"/>
    <s v="16.05.2023"/>
    <d v="1899-12-30T04:00:00"/>
    <d v="1899-12-30T01:30:00"/>
    <s v="Pug mixture gland leakage problem."/>
    <s v="Inside gland damage. "/>
    <s v="Gland replace."/>
  </r>
  <r>
    <n v="43"/>
    <x v="4"/>
    <x v="0"/>
    <s v="M-1006"/>
    <s v="17.05.2023"/>
    <d v="1899-12-30T09:30:00"/>
    <s v="17.05.2023"/>
    <d v="1899-12-30T10:15:00"/>
    <d v="1899-12-30T00:45:00"/>
    <s v="Machine upper blade fall down."/>
    <s v="Mixture shaft is thin according to mixture capacity. So agitator taken hevay load and bolt vibrate then bolt open."/>
    <s v="Mixture blade fix to position."/>
  </r>
  <r>
    <n v="44"/>
    <x v="0"/>
    <x v="1"/>
    <s v="TFH-3"/>
    <s v="17.05.2023"/>
    <d v="1899-12-30T07:10:00"/>
    <s v="17.05.2023"/>
    <d v="1899-12-30T08:20:00"/>
    <d v="1899-12-30T01:10:00"/>
    <s v="Heating Unit Alarm problem"/>
    <s v="Temprature increasing issue."/>
    <s v="Temp. setting done."/>
  </r>
  <r>
    <n v="45"/>
    <x v="1"/>
    <x v="1"/>
    <s v="K-1"/>
    <s v="19.05.2023"/>
    <d v="1899-12-30T08:45:00"/>
    <s v="19.05.2023"/>
    <d v="1899-12-30T09:20:00"/>
    <d v="1899-12-30T00:35:00"/>
    <s v="ON/OFF Switch Problem"/>
    <s v="Switch Connection Issue."/>
    <s v="Switch Replaced with new pne"/>
  </r>
  <r>
    <n v="46"/>
    <x v="2"/>
    <x v="0"/>
    <s v="P-1"/>
    <s v="20.05.2023"/>
    <d v="1899-12-30T11:00:00"/>
    <s v="20.05.2023"/>
    <d v="1899-12-30T01:55:00"/>
    <d v="1899-12-30T02:55:00"/>
    <s v="Process Water Pump Materials Lifting Problem."/>
    <s v="Pump countineous running. So pump bearing damage."/>
    <s v="Pump replace with spare pump now running ok."/>
  </r>
  <r>
    <n v="47"/>
    <x v="0"/>
    <x v="0"/>
    <s v="TFH-104"/>
    <s v="21.05.2023"/>
    <d v="1899-12-30T07:15:00"/>
    <s v="21.05.2023"/>
    <d v="1899-12-30T09:00:00"/>
    <d v="1899-12-30T01:45:00"/>
    <s v="Water circulating problem through pump"/>
    <s v="SS hose pipe found choke"/>
    <s v="2 nos 1.5 Inch X 500 mm hose pipe replaced with new one, trial taken,OK"/>
  </r>
  <r>
    <n v="48"/>
    <x v="3"/>
    <x v="0"/>
    <s v="BM-3"/>
    <s v="22.05.2023"/>
    <d v="1899-12-30T03:30:00"/>
    <s v="22.05.2023"/>
    <d v="1899-12-30T04:30:00"/>
    <d v="1899-12-30T01:00:00"/>
    <s v="V-belt found slip"/>
    <s v="Due to misalignment belt displaced from pulley"/>
    <s v="Belt fixed with proper alignment work"/>
  </r>
  <r>
    <n v="49"/>
    <x v="8"/>
    <x v="0"/>
    <s v="HSD-3"/>
    <s v="23.05.2023"/>
    <d v="1899-12-30T07:30:00"/>
    <s v="23.05.2023"/>
    <d v="1899-12-30T08:00:00"/>
    <d v="1899-12-30T00:30:00"/>
    <s v="PVC pipe broken"/>
    <s v="PVC is not suitable for transfer the solvent base material"/>
    <s v="PVC hose pipe replaced with spare MS pipe"/>
  </r>
  <r>
    <n v="50"/>
    <x v="3"/>
    <x v="0"/>
    <s v="BM-5"/>
    <s v="24.05.2023"/>
    <d v="1899-12-30T14:00:00"/>
    <s v="23.05.2023"/>
    <d v="1899-12-30T14:30:00"/>
    <d v="1899-12-30T00:30:00"/>
    <s v="V-belt found slip"/>
    <s v="Due to misalignment belt displaced from pulley"/>
    <s v="Belt fixed with proper alignment work"/>
  </r>
  <r>
    <n v="51"/>
    <x v="7"/>
    <x v="0"/>
    <s v="SM-1"/>
    <s v="24.05.2023"/>
    <d v="1899-12-30T17:17:00"/>
    <s v="23.05.2023"/>
    <d v="1899-12-30T20:00:00"/>
    <d v="1899-12-30T02:43:00"/>
    <s v="Water coming out through shell"/>
    <s v="Shell found wear out &amp; it cracks on its surface"/>
    <s v="Under predective maintenance we already fabricated the shell &amp; same fixed after old one found damage. Trial taken,OK."/>
  </r>
  <r>
    <n v="52"/>
    <x v="3"/>
    <x v="0"/>
    <s v="BM-5"/>
    <s v="25.05.2023"/>
    <d v="1899-12-30T17:30:00"/>
    <s v="25.05.2023"/>
    <d v="1899-12-30T18:35:00"/>
    <d v="1899-12-30T01:05:00"/>
    <s v="V-belt found slip"/>
    <s v="Due to misalignment belt displaced from pulley"/>
    <s v="Belt fixed with proper alignment work"/>
  </r>
  <r>
    <n v="53"/>
    <x v="7"/>
    <x v="0"/>
    <s v="SM-4"/>
    <s v="25.05.2023"/>
    <d v="1899-12-30T09:50:00"/>
    <s v="25.05.2023"/>
    <d v="1899-12-30T10:00:00"/>
    <d v="1899-12-30T00:10:00"/>
    <s v="Shell cooling issue"/>
    <s v="Cooling tower found trip"/>
    <s v="cooling tower started, trail taken,OK."/>
  </r>
  <r>
    <n v="54"/>
    <x v="11"/>
    <x v="0"/>
    <s v="TSD-3"/>
    <s v="29.05.2023"/>
    <d v="1899-12-30T12:35:00"/>
    <s v="29.05.2023"/>
    <d v="1899-12-30T13:00:00"/>
    <d v="1899-12-30T00:25:00"/>
    <s v="TSD-AODD pump not working"/>
    <s v="Unwanted foreign material stuck in the suction line"/>
    <s v="Stariner cleaned &amp; fitted."/>
  </r>
</pivotCacheRecords>
</file>

<file path=xl/pivotCache/pivotCacheRecords6.xml><?xml version="1.0" encoding="utf-8"?>
<pivotCacheRecords xmlns="http://schemas.openxmlformats.org/spreadsheetml/2006/main" xmlns:r="http://schemas.openxmlformats.org/officeDocument/2006/relationships" count="40">
  <r>
    <n v="1"/>
    <x v="0"/>
    <x v="0"/>
    <s v="BM-5"/>
    <s v="02.07.2023"/>
    <d v="1899-12-30T02:15:00"/>
    <s v="02.07.2023"/>
    <d v="1899-12-30T02:50:00"/>
    <d v="1899-12-30T00:35:00"/>
    <s v="Ball mill is not running smoothly"/>
    <s v="Drive belt found loose"/>
    <s v="Drive belt tightning with proper motor foundation bolt checking."/>
  </r>
  <r>
    <n v="2"/>
    <x v="1"/>
    <x v="0"/>
    <s v="TFH-1"/>
    <s v="02.07.2023"/>
    <d v="1899-12-30T05:00:00"/>
    <s v="02.07.2023"/>
    <d v="1899-12-30T05:30:00"/>
    <d v="1899-12-30T00:30:00"/>
    <s v="Temprature is not increasing"/>
    <s v="Gas pressure low found low at the suction side of burner"/>
    <s v="Gas pressure setting done by adjusting the solenoid coil valve"/>
  </r>
  <r>
    <n v="3"/>
    <x v="2"/>
    <x v="0"/>
    <s v="K-2"/>
    <s v="03.07.2023"/>
    <d v="1899-12-30T12:30:00"/>
    <s v="03.07.2023"/>
    <d v="1899-12-30T13:30:00"/>
    <d v="1899-12-30T01:00:00"/>
    <s v="Oil leakage from the gear box"/>
    <s v="Excess oil level found in service sight glass, oil extra filled at the time of Preventive maintenance"/>
    <s v="Excess oil removed, trial taken,OK."/>
  </r>
  <r>
    <n v="4"/>
    <x v="3"/>
    <x v="0"/>
    <s v="SM-3"/>
    <s v="03.07.2023"/>
    <d v="1899-12-30T11:30:00"/>
    <s v="04.07.2023"/>
    <d v="1899-12-30T13:20:00"/>
    <d v="1899-12-30T01:50:00"/>
    <s v="Pump is not lifting the material"/>
    <s v="Suction line found choke"/>
    <s v="Suction line replaced with new one as it found pin hole also so air trapped in suction line."/>
  </r>
  <r>
    <n v="5"/>
    <x v="4"/>
    <x v="0"/>
    <s v="EP-1"/>
    <s v="04.07.2023"/>
    <d v="1899-12-30T10:45:00"/>
    <s v="05.07.2023"/>
    <d v="1899-12-30T14:00:00"/>
    <d v="1899-12-30T03:15:00"/>
    <s v="Material not coming on shop floor"/>
    <s v="Pot type strainer found choke"/>
    <s v="Strainer cleaned &amp; fitted"/>
  </r>
  <r>
    <n v="6"/>
    <x v="5"/>
    <x v="0"/>
    <s v="M-1001"/>
    <s v="04.07.2023"/>
    <d v="1899-12-30T11:30:00"/>
    <s v="04.07.2023"/>
    <d v="1899-12-30T19:30:00"/>
    <d v="1899-12-30T08:00:00"/>
    <s v="Resin leakage form the line"/>
    <s v="Leak found through gasket "/>
    <s v="Pipe line drained, gasket replaced with new one &amp; properly tightned."/>
  </r>
  <r>
    <n v="7"/>
    <x v="0"/>
    <x v="0"/>
    <s v="BM-5"/>
    <s v="05.07.2023"/>
    <d v="1899-12-30T03:00:00"/>
    <s v="05.07.2023"/>
    <d v="1899-12-30T05:00:00"/>
    <d v="1899-12-30T02:00:00"/>
    <s v="Ball mill makes abnormal noise"/>
    <s v="Drive belt found loose"/>
    <s v="Belt tightned with proper alignment"/>
  </r>
  <r>
    <n v="8"/>
    <x v="6"/>
    <x v="0"/>
    <s v="TSD-3"/>
    <s v="06.07.2023"/>
    <d v="1899-12-30T17:30:00"/>
    <s v="06.07.2023"/>
    <d v="1899-12-30T20:00:00"/>
    <d v="1899-12-30T02:30:00"/>
    <s v="Material is not coming properly"/>
    <s v="Barrel cap found in suction line"/>
    <s v="Mixer bottom valve removed, barrel cap removed &amp; new mesh fixed to avoid such problem in future."/>
  </r>
  <r>
    <n v="9"/>
    <x v="0"/>
    <x v="0"/>
    <s v="BM-5"/>
    <s v="06.07.2023"/>
    <d v="1899-12-30T06:30:00"/>
    <s v="06.07.2023"/>
    <d v="1899-12-30T11:30:00"/>
    <d v="1899-12-30T05:00:00"/>
    <s v="Material leakage from old ball mill"/>
    <s v="2 Inch bottom valve found by-pass"/>
    <s v="2 Inch ball valve replaced with new one."/>
  </r>
  <r>
    <n v="10"/>
    <x v="2"/>
    <x v="0"/>
    <s v="K-3"/>
    <s v="06.07.2023"/>
    <d v="1899-12-30T02:50:00"/>
    <s v="06.07.2023"/>
    <d v="1899-12-30T05:00:00"/>
    <d v="1899-12-30T02:10:00"/>
    <s v="Blower not working"/>
    <s v="Blower vanes found chocked"/>
    <s v="Vanes &amp; housing cleaned &amp; trial taken,OK."/>
  </r>
  <r>
    <n v="11"/>
    <x v="0"/>
    <x v="0"/>
    <s v="BM-5"/>
    <s v="07.07.2023"/>
    <d v="1899-12-30T16:30:00"/>
    <s v="08.07.2023"/>
    <d v="1899-12-30T22:40:00"/>
    <d v="1899-12-30T06:10:00"/>
    <s v="Ball mill is not running smoothly"/>
    <s v="Drive belt found loose"/>
    <s v="Drive belt tightning with proper motor foundation bolt checking."/>
  </r>
  <r>
    <n v="12"/>
    <x v="3"/>
    <x v="0"/>
    <s v="SM-4"/>
    <s v="08.07.2023"/>
    <d v="1899-12-30T12:10:00"/>
    <s v="11.07.2023"/>
    <d v="1899-12-30T18:10:00"/>
    <s v="78:00:00"/>
    <s v="Mill leakage &amp; beads crush"/>
    <s v="Shaft having axial movement in running, bearings found damaged, stator-rotor plate surface found wear out"/>
    <s v="6315 bearings qty-2 replaced with new one, disc replaced with new one as it found wear out. Stator-rotor plate replaced with new one, complete overhauling done."/>
  </r>
  <r>
    <n v="13"/>
    <x v="3"/>
    <x v="0"/>
    <s v="SM-1"/>
    <s v="15.07.2023"/>
    <d v="1899-12-30T15:10:00"/>
    <s v="15.07.2023"/>
    <d v="1899-12-30T15:30:00"/>
    <d v="1899-12-30T00:20:00"/>
    <s v="Cooling pipe line leakage"/>
    <s v="Hose clamp found damaged(threading locking issue)"/>
    <s v="1 Inch SS hose clamp replaced with new one-qty-2 nos"/>
  </r>
  <r>
    <n v="14"/>
    <x v="7"/>
    <x v="0"/>
    <s v="K-4"/>
    <s v="14.07.2023"/>
    <d v="1899-12-30T09:00:00"/>
    <s v="14.07.2023"/>
    <d v="1899-12-30T10:00:00"/>
    <d v="1899-12-30T01:00:00"/>
    <s v="Agitator Blade Slipped form Position."/>
    <s v="Blade bush Locking bolt loose . "/>
    <s v="Locking bolt properly tite &amp; Bush Welding done ."/>
  </r>
  <r>
    <n v="15"/>
    <x v="0"/>
    <x v="0"/>
    <s v="BM-05(Old)"/>
    <s v="17.07.2023"/>
    <d v="1899-12-30T01:50:00"/>
    <s v="17.07.2023"/>
    <d v="1899-12-30T02:30:00"/>
    <d v="1899-12-30T00:40:00"/>
    <s v="V- Belt Slip from position."/>
    <s v="Alignment out."/>
    <s v="Alignment done &amp; Belt fix on position properly."/>
  </r>
  <r>
    <n v="16"/>
    <x v="8"/>
    <x v="0"/>
    <s v="HTL-01"/>
    <s v="18.07.2023"/>
    <d v="1899-12-30T11:00:00"/>
    <s v="18.07.2023"/>
    <d v="1899-12-30T11:20:00"/>
    <d v="1899-12-30T00:20:00"/>
    <s v="Bearing create abnormal sound"/>
    <s v="Bearing greasing frequincy change. "/>
    <s v="Bearing greasing done."/>
  </r>
  <r>
    <n v="17"/>
    <x v="3"/>
    <x v="1"/>
    <s v="SM-04"/>
    <s v="20.07.2023"/>
    <d v="1899-12-30T02:00:00"/>
    <s v="21.07.2023"/>
    <d v="1899-12-30T03:20:00"/>
    <d v="1899-12-30T01:20:00"/>
    <s v="Startor Power issue."/>
    <s v="Startor Wire rusting issue"/>
    <s v="Wire Proper cleaning and rusting remove now ok."/>
  </r>
  <r>
    <n v="18"/>
    <x v="9"/>
    <x v="0"/>
    <s v="SHM-1"/>
    <s v="21.07.2023"/>
    <d v="1899-12-30T07:00:00"/>
    <s v="21.07.2023"/>
    <d v="1899-12-30T07:30:00"/>
    <d v="1899-12-30T00:30:00"/>
    <s v="Bearing create abnormal sound"/>
    <s v="Bearing greasing issue."/>
    <s v="Beraing greasing done."/>
  </r>
  <r>
    <n v="19"/>
    <x v="10"/>
    <x v="0"/>
    <s v="PM-02"/>
    <s v="22.07.2023"/>
    <d v="1899-12-30T02:15:00"/>
    <s v="21.07.2023"/>
    <d v="1899-12-30T03:00:00"/>
    <d v="1899-12-30T00:45:00"/>
    <s v="Pug mixture leakage fro gland."/>
    <s v="Gland rope wear &amp; tear."/>
    <s v="New Gland filled.10 mm "/>
  </r>
  <r>
    <n v="20"/>
    <x v="3"/>
    <x v="0"/>
    <s v="SM-04"/>
    <s v="22.07.2023"/>
    <d v="1899-12-30T12:15:00"/>
    <s v="22.07.2023"/>
    <d v="1899-12-30T14:00:00"/>
    <d v="1899-12-30T01:45:00"/>
    <s v="Sand mill create abnormal sound."/>
    <s v="Sand mill materials seprator gap issue."/>
    <s v="Gap maintained 0.4mm "/>
  </r>
  <r>
    <n v="21"/>
    <x v="3"/>
    <x v="0"/>
    <s v="SM-01"/>
    <s v="22.07.2023"/>
    <d v="1899-12-30T12:15:00"/>
    <s v="22.07.2023"/>
    <d v="1899-12-30T13:00:00"/>
    <d v="1899-12-30T00:45:00"/>
    <s v="Circulation water leakage issue."/>
    <s v="Pipe clamp loose."/>
    <s v="New SS Clap fitted and tighten done."/>
  </r>
  <r>
    <n v="22"/>
    <x v="8"/>
    <x v="1"/>
    <s v="HTL-02"/>
    <s v="22.07.2023"/>
    <d v="1899-12-30T11:30:00"/>
    <s v="22.07.2023"/>
    <d v="1899-12-30T12:20:00"/>
    <d v="1899-12-30T00:50:00"/>
    <s v="Machine sensor not working."/>
    <s v="Sensor setting disturb."/>
    <s v="Setting provide. Now ok."/>
  </r>
  <r>
    <n v="23"/>
    <x v="7"/>
    <x v="0"/>
    <s v="K-2"/>
    <s v="23.07.2023"/>
    <d v="1899-12-30T07:15:00"/>
    <s v="23.07.2023"/>
    <d v="1899-12-30T08:50:00"/>
    <d v="1899-12-30T01:35:00"/>
    <s v="Agitator Blade Slipped form Position."/>
    <s v="Blade bush Locking bolt loose . "/>
    <s v="Locking bolt properly tite &amp; Bush Welding done ."/>
  </r>
  <r>
    <n v="24"/>
    <x v="3"/>
    <x v="0"/>
    <s v="SM-3"/>
    <s v="23.07.2023"/>
    <d v="1899-12-30T05:00:00"/>
    <s v="23.07.2023"/>
    <d v="1899-12-30T05:40:00"/>
    <d v="1899-12-30T00:40:00"/>
    <s v="Seal Cooling Pipe Water Leakage."/>
    <s v="Pipe fitting  loose."/>
    <s v="Pipe Fitting tighten done."/>
  </r>
  <r>
    <n v="25"/>
    <x v="0"/>
    <x v="0"/>
    <s v="BM-01"/>
    <s v="23.07.2023"/>
    <d v="1899-12-30T11:20:00"/>
    <s v="23.07.2023"/>
    <d v="1899-12-30T11:30:00"/>
    <d v="1899-12-30T00:10:00"/>
    <s v="Water leakage from circulation pipe."/>
    <s v="Inlet rotary joint not bolt found loose."/>
    <s v="Nut bolt tighten done."/>
  </r>
  <r>
    <n v="26"/>
    <x v="1"/>
    <x v="0"/>
    <s v="TFH-1"/>
    <s v="24.07.2023"/>
    <d v="1899-12-30T07:30:00"/>
    <s v="24.07.2023"/>
    <d v="1899-12-30T08:00:00"/>
    <d v="1899-12-30T00:30:00"/>
    <s v="Heating unit not taken firing."/>
    <s v="Oil Level low Indication."/>
    <s v="Thermic fluid oil makeup done."/>
  </r>
  <r>
    <n v="27"/>
    <x v="11"/>
    <x v="1"/>
    <s v="H-2"/>
    <s v="25.07.2023"/>
    <d v="1899-12-30T08:00:00"/>
    <s v="25.07.20"/>
    <d v="1899-12-30T08:10:00"/>
    <d v="1899-12-30T00:10:00"/>
    <s v="Lift not Working"/>
    <s v="MCB Trip"/>
    <s v="MCB Trip Remove."/>
  </r>
  <r>
    <n v="28"/>
    <x v="12"/>
    <x v="0"/>
    <s v="AODD Pump"/>
    <s v="25.07.2023"/>
    <d v="1899-12-30T08:00:00"/>
    <s v="25.07.20"/>
    <d v="1899-12-30T08:10:00"/>
    <d v="1899-12-30T00:10:00"/>
    <s v="Materials transfer Pump not running."/>
    <s v="Pump Valve not working."/>
    <s v="Valve Oiling done."/>
  </r>
  <r>
    <n v="29"/>
    <x v="7"/>
    <x v="0"/>
    <s v="K-4"/>
    <s v="25.07.2023"/>
    <d v="1899-12-30T02:00:00"/>
    <s v="25.07.2023"/>
    <d v="1899-12-30T02:30:00"/>
    <d v="1899-12-30T00:30:00"/>
    <s v="Kettle Blower not running."/>
    <s v="Inside Materials Chocked."/>
    <s v="Materials cleaning done. Now ok."/>
  </r>
  <r>
    <n v="30"/>
    <x v="7"/>
    <x v="0"/>
    <s v="K-3"/>
    <s v="25.07.2023"/>
    <d v="1899-12-30T02:10:00"/>
    <s v="25.07.2023"/>
    <d v="1899-12-30T02:40:00"/>
    <d v="1899-12-30T00:30:00"/>
    <s v="Kettle Blower not running."/>
    <s v="Inside Materials Chocked."/>
    <s v="Materials cleaning done. Now ok."/>
  </r>
  <r>
    <n v="31"/>
    <x v="1"/>
    <x v="0"/>
    <s v="TFH-1"/>
    <s v="26.07.2023"/>
    <d v="1899-12-30T10:30:00"/>
    <s v="26.07.2023"/>
    <d v="1899-12-30T12:10:00"/>
    <d v="1899-12-30T01:40:00"/>
    <s v="Heating unit pressure issue."/>
    <s v="Oil transfer pump not working.Coupling damage."/>
    <s v="Pump Coupling change RRL-095/100. Now Ok."/>
  </r>
  <r>
    <n v="32"/>
    <x v="13"/>
    <x v="1"/>
    <s v="RP-1"/>
    <s v="26.07.2023"/>
    <d v="1899-12-30T09:30:00"/>
    <s v="26.07.2023"/>
    <d v="1899-12-30T11:00:00"/>
    <d v="1899-12-30T01:30:00"/>
    <s v="DOL Starter not working."/>
    <s v="Startor power issue."/>
    <s v="Cheked all wired and connected properly."/>
  </r>
  <r>
    <n v="33"/>
    <x v="8"/>
    <x v="0"/>
    <s v="HTL-01"/>
    <s v="26.07.2023"/>
    <d v="1899-12-30T03:30:00"/>
    <s v="26.07.2023"/>
    <d v="1899-12-30T04:00:00"/>
    <d v="1899-12-30T00:30:00"/>
    <s v="Motor timing Belt issue."/>
    <s v="Timimg Belt found Loose."/>
    <s v="Timing belt tighten done.now ok."/>
  </r>
  <r>
    <n v="34"/>
    <x v="14"/>
    <x v="0"/>
    <s v="AODD No.01"/>
    <s v="26.07.2023"/>
    <d v="1899-12-30T08:55:00"/>
    <s v="26.07.2023"/>
    <d v="1899-12-30T11:00:00"/>
    <d v="1899-12-30T02:05:00"/>
    <s v="Aood pump not working."/>
    <s v="Pump air assembly valve issue."/>
    <s v="Pump open and repairing done."/>
  </r>
  <r>
    <n v="35"/>
    <x v="1"/>
    <x v="2"/>
    <s v="TFH-3"/>
    <s v="27.07.2023"/>
    <d v="1899-12-30T06:30:00"/>
    <s v="27.07.2023"/>
    <d v="1899-12-30T12:00:00"/>
    <d v="1899-12-30T05:30:00"/>
    <s v="Heating unit stack temp. issue."/>
    <s v="Stack temprature controller not working."/>
    <s v="Stack temp. controller change."/>
  </r>
  <r>
    <n v="36"/>
    <x v="15"/>
    <x v="1"/>
    <s v="WEB-7"/>
    <s v="27.07.2023"/>
    <d v="1899-12-30T09:30:00"/>
    <s v="27.07.2023"/>
    <d v="1899-12-30T13:00:00"/>
    <d v="1899-12-30T03:30:00"/>
    <s v="Weigh balance weighing issue."/>
    <s v="Weigh balance electronic card issue."/>
    <s v="Card reapir and calibration done."/>
  </r>
  <r>
    <n v="37"/>
    <x v="1"/>
    <x v="0"/>
    <s v="TFH-1"/>
    <s v="27.07.2023"/>
    <d v="1899-12-30T06:00:00"/>
    <s v="27.07.2023"/>
    <d v="1899-12-30T09:30:00"/>
    <d v="1899-12-30T03:30:00"/>
    <s v="Unit firing issue."/>
    <s v="Dust had accumulated in the Photocell glass "/>
    <s v="Photocell dust clean now running ok."/>
  </r>
  <r>
    <n v="38"/>
    <x v="0"/>
    <x v="0"/>
    <s v="BM-5"/>
    <s v="28.07.2023"/>
    <d v="1899-12-30T05:15:00"/>
    <s v="27.07.2023"/>
    <d v="1899-12-30T07:45:00"/>
    <d v="1899-12-30T02:30:00"/>
    <s v="Ball mill not working properly"/>
    <s v="Its drive belt found slip"/>
    <s v="Belt tightned with proper alignment"/>
  </r>
  <r>
    <n v="39"/>
    <x v="5"/>
    <x v="0"/>
    <s v="M-1006"/>
    <s v="29.07.2023"/>
    <d v="1899-12-30T06:35:00"/>
    <s v="27.07.2023"/>
    <d v="1899-12-30T07:00:00"/>
    <d v="1899-12-30T00:25:00"/>
    <s v="Mixer tripping issue"/>
    <s v="Overload trip"/>
    <s v="trip reset,trial taken,OK."/>
  </r>
  <r>
    <n v="40"/>
    <x v="8"/>
    <x v="0"/>
    <s v="HTL-1"/>
    <s v="29.07.2023"/>
    <d v="1899-12-30T05:40:00"/>
    <s v="27.07.2023"/>
    <d v="1899-12-30T06:00:00"/>
    <d v="1899-12-30T00:20:00"/>
    <s v="HTL machine having noise issue"/>
    <s v="Bearing greasing issue."/>
    <s v="Greasing done, trial taken,OK."/>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pivotTable1.xml><?xml version="1.0" encoding="utf-8"?>
<pivotTableDefinition xmlns="http://schemas.openxmlformats.org/spreadsheetml/2006/main" name="PivotTable1" cacheId="31" applyNumberFormats="0" applyBorderFormats="0" applyFontFormats="0" applyPatternFormats="0" applyAlignmentFormats="0" applyWidthHeightFormats="1" dataCaption="Values" updatedVersion="6" minRefreshableVersion="3" useAutoFormatting="1" itemPrintTitles="1" createdVersion="6" indent="0" showHeaders="0" compact="0" compactData="0" gridDropZones="1" multipleFieldFilters="0" chartFormat="10">
  <location ref="A3:C19" firstHeaderRow="1" firstDataRow="2" firstDataCol="1" rowPageCount="1" colPageCount="1"/>
  <pivotFields count="9">
    <pivotField compact="0" outline="0" showAll="0"/>
    <pivotField axis="axisRow" compact="0" outline="0" showAll="0">
      <items count="16">
        <item x="10"/>
        <item x="2"/>
        <item x="8"/>
        <item x="6"/>
        <item x="12"/>
        <item x="3"/>
        <item x="0"/>
        <item n="Mixer" m="1" x="14"/>
        <item x="7"/>
        <item x="1"/>
        <item x="11"/>
        <item x="5"/>
        <item x="9"/>
        <item x="13"/>
        <item n="Mixer2" x="4"/>
        <item t="default"/>
      </items>
    </pivotField>
    <pivotField axis="axisPage" compact="0" outline="0" multipleItemSelectionAllowed="1" showAll="0">
      <items count="4">
        <item x="1"/>
        <item x="0"/>
        <item x="2"/>
        <item t="default"/>
      </items>
    </pivotField>
    <pivotField compact="0" outline="0" showAll="0"/>
    <pivotField compact="0" outline="0" showAll="0"/>
    <pivotField compact="0" outline="0" showAll="0"/>
    <pivotField compact="0" outline="0" showAll="0"/>
    <pivotField compact="0" outline="0" showAll="0"/>
    <pivotField dataField="1" compact="0" outline="0" showAll="0"/>
  </pivotFields>
  <rowFields count="1">
    <field x="1"/>
  </rowFields>
  <rowItems count="15">
    <i>
      <x/>
    </i>
    <i>
      <x v="1"/>
    </i>
    <i>
      <x v="2"/>
    </i>
    <i>
      <x v="3"/>
    </i>
    <i>
      <x v="4"/>
    </i>
    <i>
      <x v="5"/>
    </i>
    <i>
      <x v="6"/>
    </i>
    <i>
      <x v="8"/>
    </i>
    <i>
      <x v="9"/>
    </i>
    <i>
      <x v="10"/>
    </i>
    <i>
      <x v="11"/>
    </i>
    <i>
      <x v="12"/>
    </i>
    <i>
      <x v="13"/>
    </i>
    <i>
      <x v="14"/>
    </i>
    <i t="grand">
      <x/>
    </i>
  </rowItems>
  <colFields count="1">
    <field x="-2"/>
  </colFields>
  <colItems count="2">
    <i>
      <x/>
    </i>
    <i i="1">
      <x v="1"/>
    </i>
  </colItems>
  <pageFields count="1">
    <pageField fld="2" hier="-1"/>
  </pageFields>
  <dataFields count="2">
    <dataField name="Count of Total Breakdown Hour" fld="8" subtotal="count" baseField="0" baseItem="0"/>
    <dataField name="Sum of Total Breakdown Hour2" fld="8" baseField="1" baseItem="6"/>
  </dataFields>
  <formats count="8">
    <format dxfId="36">
      <pivotArea dataOnly="0" labelOnly="1" outline="0" fieldPosition="0">
        <references count="1">
          <reference field="4294967294" count="1">
            <x v="0"/>
          </reference>
        </references>
      </pivotArea>
    </format>
    <format dxfId="35">
      <pivotArea dataOnly="0" labelOnly="1" outline="0" fieldPosition="0">
        <references count="1">
          <reference field="4294967294" count="1">
            <x v="1"/>
          </reference>
        </references>
      </pivotArea>
    </format>
    <format dxfId="34">
      <pivotArea outline="0" collapsedLevelsAreSubtotals="1" fieldPosition="0">
        <references count="1">
          <reference field="1" count="1" selected="0">
            <x v="9"/>
          </reference>
        </references>
      </pivotArea>
    </format>
    <format dxfId="33">
      <pivotArea dataOnly="0" labelOnly="1" outline="0" fieldPosition="0">
        <references count="1">
          <reference field="1" count="1">
            <x v="9"/>
          </reference>
        </references>
      </pivotArea>
    </format>
    <format dxfId="32">
      <pivotArea outline="0" collapsedLevelsAreSubtotals="1" fieldPosition="0">
        <references count="1">
          <reference field="1" count="1" selected="0">
            <x v="1"/>
          </reference>
        </references>
      </pivotArea>
    </format>
    <format dxfId="31">
      <pivotArea dataOnly="0" labelOnly="1" outline="0" fieldPosition="0">
        <references count="1">
          <reference field="1" count="1">
            <x v="1"/>
          </reference>
        </references>
      </pivotArea>
    </format>
    <format dxfId="30">
      <pivotArea outline="0" collapsedLevelsAreSubtotals="1" fieldPosition="0">
        <references count="1">
          <reference field="1" count="1" selected="0">
            <x v="11"/>
          </reference>
        </references>
      </pivotArea>
    </format>
    <format dxfId="29">
      <pivotArea dataOnly="0" labelOnly="1" outline="0" fieldPosition="0">
        <references count="1">
          <reference field="1" count="1">
            <x v="11"/>
          </reference>
        </references>
      </pivotArea>
    </format>
  </formats>
  <chartFormats count="6">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3" format="0" series="1">
      <pivotArea type="data" outline="0" fieldPosition="0">
        <references count="1">
          <reference field="4294967294" count="1" selected="0">
            <x v="0"/>
          </reference>
        </references>
      </pivotArea>
    </chartFormat>
    <chartFormat chart="3" format="1" series="1">
      <pivotArea type="data" outline="0" fieldPosition="0">
        <references count="1">
          <reference field="4294967294" count="1" selected="0">
            <x v="1"/>
          </reference>
        </references>
      </pivotArea>
    </chartFormat>
    <chartFormat chart="7" format="0" series="1">
      <pivotArea type="data" outline="0" fieldPosition="0">
        <references count="1">
          <reference field="4294967294" count="1" selected="0">
            <x v="0"/>
          </reference>
        </references>
      </pivotArea>
    </chartFormat>
    <chartFormat chart="7" format="1"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2" cacheId="33" applyNumberFormats="0" applyBorderFormats="0" applyFontFormats="0" applyPatternFormats="0" applyAlignmentFormats="0" applyWidthHeightFormats="1" dataCaption="Values" updatedVersion="6" minRefreshableVersion="3" useAutoFormatting="1" subtotalHiddenItems="1" itemPrintTitles="1" createdVersion="6" indent="0" outline="1" outlineData="1" chartFormat="1">
  <location ref="A3:C14" firstHeaderRow="0" firstDataRow="1" firstDataCol="1" rowPageCount="1" colPageCount="1"/>
  <pivotFields count="4">
    <pivotField axis="axisRow" allDrilled="1" showAll="0" includeNewItemsInFilter="1" dataSourceSort="1" defaultAttributeDrillState="1">
      <items count="11">
        <item x="0"/>
        <item x="1"/>
        <item x="2"/>
        <item x="3"/>
        <item x="4"/>
        <item x="5"/>
        <item x="6"/>
        <item x="7"/>
        <item x="8"/>
        <item x="9"/>
        <item t="default"/>
      </items>
    </pivotField>
    <pivotField axis="axisPage" allDrilled="1" showAll="0" dataSourceSort="1" defaultAttributeDrillState="1">
      <items count="1">
        <item t="default"/>
      </items>
    </pivotField>
    <pivotField dataField="1" showAll="0"/>
    <pivotField dataField="1" showAll="0"/>
  </pivotFields>
  <rowFields count="1">
    <field x="0"/>
  </rowFields>
  <rowItems count="11">
    <i>
      <x/>
    </i>
    <i>
      <x v="1"/>
    </i>
    <i>
      <x v="2"/>
    </i>
    <i>
      <x v="3"/>
    </i>
    <i>
      <x v="4"/>
    </i>
    <i>
      <x v="5"/>
    </i>
    <i>
      <x v="6"/>
    </i>
    <i>
      <x v="7"/>
    </i>
    <i>
      <x v="8"/>
    </i>
    <i>
      <x v="9"/>
    </i>
    <i t="grand">
      <x/>
    </i>
  </rowItems>
  <colFields count="1">
    <field x="-2"/>
  </colFields>
  <colItems count="2">
    <i>
      <x/>
    </i>
    <i i="1">
      <x v="1"/>
    </i>
  </colItems>
  <pageFields count="1">
    <pageField fld="1" hier="2" name="[Range].[Type of BD (M/E/I)].[All]" cap="All"/>
  </pageFields>
  <dataFields count="2">
    <dataField name="Count of Total Breakdown Hour2" fld="3" subtotal="count" baseField="0" baseItem="4"/>
    <dataField name="Sum of Total Breakdown Hour" fld="2" baseField="0" baseItem="9"/>
  </dataFields>
  <formats count="2">
    <format dxfId="28">
      <pivotArea dataOnly="0" labelOnly="1" outline="0" fieldPosition="0">
        <references count="1">
          <reference field="4294967294" count="1">
            <x v="1"/>
          </reference>
        </references>
      </pivotArea>
    </format>
    <format dxfId="27">
      <pivotArea dataOnly="0" labelOnly="1" outline="0" fieldPosition="0">
        <references count="1">
          <reference field="4294967294" count="1">
            <x v="0"/>
          </reference>
        </references>
      </pivotArea>
    </format>
  </formats>
  <chartFormats count="2">
    <chartFormat chart="0" format="2" series="1">
      <pivotArea type="data" outline="0" fieldPosition="0">
        <references count="1">
          <reference field="4294967294" count="1" selected="0">
            <x v="1"/>
          </reference>
        </references>
      </pivotArea>
    </chartFormat>
    <chartFormat chart="0" format="3" series="1">
      <pivotArea type="data" outline="0" fieldPosition="0">
        <references count="1">
          <reference field="4294967294" count="1" selected="0">
            <x v="0"/>
          </reference>
        </references>
      </pivotArea>
    </chartFormat>
  </chartFormats>
  <pivotHierarchies count="17">
    <pivotHierarchy dragToData="1"/>
    <pivotHierarchy dragToData="1" includeNewItemsInFilter="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1"/>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Jan-23!$A:$L">
        <x15:activeTabTopLevelEntity name="[Range]"/>
      </x15:pivotTableUISettings>
    </ext>
  </extLst>
</pivotTableDefinition>
</file>

<file path=xl/pivotTables/pivotTable3.xml><?xml version="1.0" encoding="utf-8"?>
<pivotTableDefinition xmlns="http://schemas.openxmlformats.org/spreadsheetml/2006/main" name="PivotTable4" cacheId="3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2">
  <location ref="A3:C16" firstHeaderRow="0" firstDataRow="1" firstDataCol="1" rowPageCount="1" colPageCount="1"/>
  <pivotFields count="12">
    <pivotField showAll="0"/>
    <pivotField axis="axisRow" showAll="0">
      <items count="13">
        <item x="8"/>
        <item x="6"/>
        <item x="0"/>
        <item x="3"/>
        <item x="10"/>
        <item x="9"/>
        <item x="4"/>
        <item x="2"/>
        <item x="7"/>
        <item x="5"/>
        <item x="1"/>
        <item x="11"/>
        <item t="default"/>
      </items>
    </pivotField>
    <pivotField axis="axisPage" multipleItemSelectionAllowed="1" showAll="0">
      <items count="4">
        <item x="1"/>
        <item x="0"/>
        <item x="2"/>
        <item t="default"/>
      </items>
    </pivotField>
    <pivotField showAll="0"/>
    <pivotField showAll="0"/>
    <pivotField showAll="0"/>
    <pivotField showAll="0"/>
    <pivotField showAll="0"/>
    <pivotField dataField="1" showAll="0"/>
    <pivotField showAll="0"/>
    <pivotField showAll="0"/>
    <pivotField showAll="0"/>
  </pivotFields>
  <rowFields count="1">
    <field x="1"/>
  </rowFields>
  <rowItems count="13">
    <i>
      <x/>
    </i>
    <i>
      <x v="1"/>
    </i>
    <i>
      <x v="2"/>
    </i>
    <i>
      <x v="3"/>
    </i>
    <i>
      <x v="4"/>
    </i>
    <i>
      <x v="5"/>
    </i>
    <i>
      <x v="6"/>
    </i>
    <i>
      <x v="7"/>
    </i>
    <i>
      <x v="8"/>
    </i>
    <i>
      <x v="9"/>
    </i>
    <i>
      <x v="10"/>
    </i>
    <i>
      <x v="11"/>
    </i>
    <i t="grand">
      <x/>
    </i>
  </rowItems>
  <colFields count="1">
    <field x="-2"/>
  </colFields>
  <colItems count="2">
    <i>
      <x/>
    </i>
    <i i="1">
      <x v="1"/>
    </i>
  </colItems>
  <pageFields count="1">
    <pageField fld="2" hier="-1"/>
  </pageFields>
  <dataFields count="2">
    <dataField name="Count of Total Breakdown Hour" fld="8" subtotal="count" baseField="0" baseItem="0"/>
    <dataField name="Sum of Total Breakdown Hour2" fld="8" baseField="1" baseItem="0"/>
  </dataFields>
  <formats count="6">
    <format dxfId="26">
      <pivotArea dataOnly="0" labelOnly="1" outline="0" fieldPosition="0">
        <references count="1">
          <reference field="4294967294" count="1">
            <x v="0"/>
          </reference>
        </references>
      </pivotArea>
    </format>
    <format dxfId="25">
      <pivotArea dataOnly="0" labelOnly="1" outline="0" fieldPosition="0">
        <references count="1">
          <reference field="4294967294" count="1">
            <x v="1"/>
          </reference>
        </references>
      </pivotArea>
    </format>
    <format dxfId="24">
      <pivotArea dataOnly="0" labelOnly="1" outline="0" fieldPosition="0">
        <references count="1">
          <reference field="4294967294" count="1">
            <x v="1"/>
          </reference>
        </references>
      </pivotArea>
    </format>
    <format dxfId="23">
      <pivotArea dataOnly="0" labelOnly="1" outline="0" fieldPosition="0">
        <references count="1">
          <reference field="4294967294" count="1">
            <x v="1"/>
          </reference>
        </references>
      </pivotArea>
    </format>
    <format dxfId="22">
      <pivotArea dataOnly="0" labelOnly="1" outline="0" fieldPosition="0">
        <references count="1">
          <reference field="4294967294" count="1">
            <x v="0"/>
          </reference>
        </references>
      </pivotArea>
    </format>
    <format dxfId="21">
      <pivotArea dataOnly="0" labelOnly="1" outline="0" fieldPosition="0">
        <references count="1">
          <reference field="4294967294" count="1">
            <x v="0"/>
          </reference>
        </references>
      </pivotArea>
    </format>
  </formats>
  <chartFormats count="4">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0"/>
          </reference>
        </references>
      </pivotArea>
    </chartFormat>
    <chartFormat chart="1" format="3"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ivotTable3" cacheId="29"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2">
  <location ref="A4:C23" firstHeaderRow="0" firstDataRow="1" firstDataCol="1" rowPageCount="1" colPageCount="1"/>
  <pivotFields count="12">
    <pivotField showAll="0"/>
    <pivotField axis="axisRow" showAll="0">
      <items count="20">
        <item x="2"/>
        <item x="12"/>
        <item m="1" x="18"/>
        <item x="5"/>
        <item x="15"/>
        <item x="3"/>
        <item x="8"/>
        <item x="17"/>
        <item x="14"/>
        <item x="10"/>
        <item x="9"/>
        <item x="4"/>
        <item x="16"/>
        <item x="13"/>
        <item x="11"/>
        <item x="1"/>
        <item x="6"/>
        <item x="0"/>
        <item x="7"/>
        <item t="default"/>
      </items>
    </pivotField>
    <pivotField axis="axisPage" showAll="0">
      <items count="3">
        <item x="0"/>
        <item x="1"/>
        <item t="default"/>
      </items>
    </pivotField>
    <pivotField showAll="0"/>
    <pivotField showAll="0"/>
    <pivotField numFmtId="2" showAll="0"/>
    <pivotField showAll="0"/>
    <pivotField numFmtId="2" showAll="0"/>
    <pivotField dataField="1" numFmtId="2" showAll="0"/>
    <pivotField showAll="0"/>
    <pivotField showAll="0"/>
    <pivotField showAll="0"/>
  </pivotFields>
  <rowFields count="1">
    <field x="1"/>
  </rowFields>
  <rowItems count="19">
    <i>
      <x/>
    </i>
    <i>
      <x v="1"/>
    </i>
    <i>
      <x v="3"/>
    </i>
    <i>
      <x v="4"/>
    </i>
    <i>
      <x v="5"/>
    </i>
    <i>
      <x v="6"/>
    </i>
    <i>
      <x v="7"/>
    </i>
    <i>
      <x v="8"/>
    </i>
    <i>
      <x v="9"/>
    </i>
    <i>
      <x v="10"/>
    </i>
    <i>
      <x v="11"/>
    </i>
    <i>
      <x v="12"/>
    </i>
    <i>
      <x v="13"/>
    </i>
    <i>
      <x v="14"/>
    </i>
    <i>
      <x v="15"/>
    </i>
    <i>
      <x v="16"/>
    </i>
    <i>
      <x v="17"/>
    </i>
    <i>
      <x v="18"/>
    </i>
    <i t="grand">
      <x/>
    </i>
  </rowItems>
  <colFields count="1">
    <field x="-2"/>
  </colFields>
  <colItems count="2">
    <i>
      <x/>
    </i>
    <i i="1">
      <x v="1"/>
    </i>
  </colItems>
  <pageFields count="1">
    <pageField fld="2" hier="-1"/>
  </pageFields>
  <dataFields count="2">
    <dataField name="Count of Total Breakdown Hour" fld="8" subtotal="count" baseField="1" baseItem="2"/>
    <dataField name="Sum of Total Breakdown Hour" fld="8" baseField="0" baseItem="0"/>
  </dataFields>
  <formats count="2">
    <format dxfId="20">
      <pivotArea dataOnly="0" labelOnly="1" outline="0" fieldPosition="0">
        <references count="1">
          <reference field="4294967294" count="1">
            <x v="0"/>
          </reference>
        </references>
      </pivotArea>
    </format>
    <format dxfId="19">
      <pivotArea dataOnly="0" labelOnly="1" outline="0" fieldPosition="0">
        <references count="1">
          <reference field="4294967294" count="1">
            <x v="1"/>
          </reference>
        </references>
      </pivotArea>
    </format>
  </formats>
  <chartFormats count="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ivotTable1" cacheId="28"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2">
  <location ref="A3:C15" firstHeaderRow="0" firstDataRow="1" firstDataCol="1" rowPageCount="1" colPageCount="1"/>
  <pivotFields count="12">
    <pivotField showAll="0"/>
    <pivotField axis="axisRow" showAll="0">
      <items count="12">
        <item x="9"/>
        <item x="3"/>
        <item x="7"/>
        <item x="8"/>
        <item x="4"/>
        <item x="0"/>
        <item x="5"/>
        <item x="2"/>
        <item x="1"/>
        <item x="6"/>
        <item x="10"/>
        <item t="default"/>
      </items>
    </pivotField>
    <pivotField axis="axisPage" showAll="0">
      <items count="4">
        <item x="1"/>
        <item x="0"/>
        <item x="2"/>
        <item t="default"/>
      </items>
    </pivotField>
    <pivotField showAll="0"/>
    <pivotField showAll="0"/>
    <pivotField showAll="0"/>
    <pivotField showAll="0"/>
    <pivotField showAll="0"/>
    <pivotField dataField="1" showAll="0"/>
    <pivotField showAll="0"/>
    <pivotField showAll="0"/>
    <pivotField showAll="0"/>
  </pivotFields>
  <rowFields count="1">
    <field x="1"/>
  </rowFields>
  <rowItems count="12">
    <i>
      <x/>
    </i>
    <i>
      <x v="1"/>
    </i>
    <i>
      <x v="2"/>
    </i>
    <i>
      <x v="3"/>
    </i>
    <i>
      <x v="4"/>
    </i>
    <i>
      <x v="5"/>
    </i>
    <i>
      <x v="6"/>
    </i>
    <i>
      <x v="7"/>
    </i>
    <i>
      <x v="8"/>
    </i>
    <i>
      <x v="9"/>
    </i>
    <i>
      <x v="10"/>
    </i>
    <i t="grand">
      <x/>
    </i>
  </rowItems>
  <colFields count="1">
    <field x="-2"/>
  </colFields>
  <colItems count="2">
    <i>
      <x/>
    </i>
    <i i="1">
      <x v="1"/>
    </i>
  </colItems>
  <pageFields count="1">
    <pageField fld="2" hier="-1"/>
  </pageFields>
  <dataFields count="2">
    <dataField name="Count of Total Breakdown Hour" fld="8" subtotal="count" baseField="0" baseItem="0"/>
    <dataField name="Sum of Total Breakdown Hour2" fld="8" baseField="1" baseItem="0"/>
  </dataFields>
  <formats count="8">
    <format dxfId="18">
      <pivotArea dataOnly="0" labelOnly="1" outline="0" fieldPosition="0">
        <references count="1">
          <reference field="4294967294" count="1">
            <x v="0"/>
          </reference>
        </references>
      </pivotArea>
    </format>
    <format dxfId="17">
      <pivotArea dataOnly="0" labelOnly="1" outline="0" fieldPosition="0">
        <references count="1">
          <reference field="4294967294" count="1">
            <x v="1"/>
          </reference>
        </references>
      </pivotArea>
    </format>
    <format dxfId="16">
      <pivotArea type="all" dataOnly="0" outline="0" fieldPosition="0"/>
    </format>
    <format dxfId="15">
      <pivotArea outline="0" collapsedLevelsAreSubtotals="1" fieldPosition="0"/>
    </format>
    <format dxfId="14">
      <pivotArea field="1" type="button" dataOnly="0" labelOnly="1" outline="0" axis="axisRow" fieldPosition="0"/>
    </format>
    <format dxfId="13">
      <pivotArea dataOnly="0" labelOnly="1" fieldPosition="0">
        <references count="1">
          <reference field="1" count="0"/>
        </references>
      </pivotArea>
    </format>
    <format dxfId="12">
      <pivotArea dataOnly="0" labelOnly="1" grandRow="1" outline="0" fieldPosition="0"/>
    </format>
    <format dxfId="11">
      <pivotArea dataOnly="0" labelOnly="1" outline="0" fieldPosition="0">
        <references count="1">
          <reference field="4294967294" count="2">
            <x v="0"/>
            <x v="1"/>
          </reference>
        </references>
      </pivotArea>
    </format>
  </formats>
  <chartFormats count="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ivotTable5" cacheId="3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2">
  <location ref="A3:C18" firstHeaderRow="0" firstDataRow="1" firstDataCol="1" rowPageCount="1" colPageCount="1"/>
  <pivotFields count="12">
    <pivotField showAll="0"/>
    <pivotField axis="axisRow" showAll="0">
      <items count="15">
        <item x="3"/>
        <item x="9"/>
        <item x="6"/>
        <item x="8"/>
        <item x="10"/>
        <item x="1"/>
        <item x="12"/>
        <item x="4"/>
        <item x="2"/>
        <item x="5"/>
        <item x="7"/>
        <item x="0"/>
        <item x="11"/>
        <item x="13"/>
        <item t="default"/>
      </items>
    </pivotField>
    <pivotField axis="axisPage" showAll="0">
      <items count="3">
        <item x="1"/>
        <item x="0"/>
        <item t="default"/>
      </items>
    </pivotField>
    <pivotField showAll="0"/>
    <pivotField showAll="0"/>
    <pivotField numFmtId="2" showAll="0"/>
    <pivotField showAll="0"/>
    <pivotField numFmtId="2" showAll="0"/>
    <pivotField dataField="1" numFmtId="2" showAll="0"/>
    <pivotField showAll="0"/>
    <pivotField showAll="0"/>
    <pivotField showAll="0"/>
  </pivotFields>
  <rowFields count="1">
    <field x="1"/>
  </rowFields>
  <rowItems count="15">
    <i>
      <x/>
    </i>
    <i>
      <x v="1"/>
    </i>
    <i>
      <x v="2"/>
    </i>
    <i>
      <x v="3"/>
    </i>
    <i>
      <x v="4"/>
    </i>
    <i>
      <x v="5"/>
    </i>
    <i>
      <x v="6"/>
    </i>
    <i>
      <x v="7"/>
    </i>
    <i>
      <x v="8"/>
    </i>
    <i>
      <x v="9"/>
    </i>
    <i>
      <x v="10"/>
    </i>
    <i>
      <x v="11"/>
    </i>
    <i>
      <x v="12"/>
    </i>
    <i>
      <x v="13"/>
    </i>
    <i t="grand">
      <x/>
    </i>
  </rowItems>
  <colFields count="1">
    <field x="-2"/>
  </colFields>
  <colItems count="2">
    <i>
      <x/>
    </i>
    <i i="1">
      <x v="1"/>
    </i>
  </colItems>
  <pageFields count="1">
    <pageField fld="2" hier="-1"/>
  </pageFields>
  <dataFields count="2">
    <dataField name="Count of Total Breakdown Hour" fld="8" subtotal="count" baseField="1" baseItem="0"/>
    <dataField name="Sum of Total Breakdown Hour" fld="8" baseField="0" baseItem="0"/>
  </dataFields>
  <formats count="4">
    <format dxfId="10">
      <pivotArea collapsedLevelsAreSubtotals="1" fieldPosition="0">
        <references count="2">
          <reference field="4294967294" count="1" selected="0">
            <x v="1"/>
          </reference>
          <reference field="1" count="0"/>
        </references>
      </pivotArea>
    </format>
    <format dxfId="9">
      <pivotArea field="1" grandRow="1" outline="0" collapsedLevelsAreSubtotals="1" axis="axisRow" fieldPosition="0">
        <references count="1">
          <reference field="4294967294" count="1" selected="0">
            <x v="1"/>
          </reference>
        </references>
      </pivotArea>
    </format>
    <format dxfId="8">
      <pivotArea collapsedLevelsAreSubtotals="1" fieldPosition="0">
        <references count="2">
          <reference field="4294967294" count="1" selected="0">
            <x v="1"/>
          </reference>
          <reference field="1" count="0"/>
        </references>
      </pivotArea>
    </format>
    <format dxfId="7">
      <pivotArea field="1" grandRow="1" outline="0" collapsedLevelsAreSubtotals="1" axis="axisRow" fieldPosition="0">
        <references count="1">
          <reference field="4294967294" count="1" selected="0">
            <x v="1"/>
          </reference>
        </references>
      </pivotArea>
    </format>
  </formats>
  <chartFormats count="2">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ivotTable1" cacheId="34"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1">
  <location ref="A3:C14" firstHeaderRow="0" firstDataRow="1" firstDataCol="1" rowPageCount="1" colPageCount="1"/>
  <pivotFields count="4">
    <pivotField axis="axisRow" allDrilled="1" showAll="0" dataSourceSort="1" defaultAttributeDrillState="1">
      <items count="11">
        <item x="0"/>
        <item x="1"/>
        <item x="2"/>
        <item x="3"/>
        <item x="4"/>
        <item x="5"/>
        <item x="6"/>
        <item x="7"/>
        <item x="8"/>
        <item x="9"/>
        <item t="default"/>
      </items>
    </pivotField>
    <pivotField axis="axisPage" allDrilled="1" showAll="0" dataSourceSort="1" defaultAttributeDrillState="1">
      <items count="1">
        <item t="default"/>
      </items>
    </pivotField>
    <pivotField dataField="1" showAll="0"/>
    <pivotField dataField="1" showAll="0"/>
  </pivotFields>
  <rowFields count="1">
    <field x="0"/>
  </rowFields>
  <rowItems count="11">
    <i>
      <x/>
    </i>
    <i>
      <x v="1"/>
    </i>
    <i>
      <x v="2"/>
    </i>
    <i>
      <x v="3"/>
    </i>
    <i>
      <x v="4"/>
    </i>
    <i>
      <x v="5"/>
    </i>
    <i>
      <x v="6"/>
    </i>
    <i>
      <x v="7"/>
    </i>
    <i>
      <x v="8"/>
    </i>
    <i>
      <x v="9"/>
    </i>
    <i t="grand">
      <x/>
    </i>
  </rowItems>
  <colFields count="1">
    <field x="-2"/>
  </colFields>
  <colItems count="2">
    <i>
      <x/>
    </i>
    <i i="1">
      <x v="1"/>
    </i>
  </colItems>
  <pageFields count="1">
    <pageField fld="1" hier="2" name="[Range].[Type of BD (M/E/I)].[All]" cap="All"/>
  </pageFields>
  <dataFields count="2">
    <dataField name="Count of Total Breakdown Hour2" fld="3" subtotal="count" baseField="0" baseItem="0"/>
    <dataField name="Sum of Total Breakdown Hour" fld="2" baseField="0" baseItem="0"/>
  </dataFields>
  <chartFormats count="2">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s>
  <pivotHierarchies count="17">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1"/>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Range]"/>
      </x15:pivotTableUISettings>
    </ext>
  </extLst>
</pivotTableDefinition>
</file>

<file path=xl/pivotTables/pivotTable8.xml><?xml version="1.0" encoding="utf-8"?>
<pivotTableDefinition xmlns="http://schemas.openxmlformats.org/spreadsheetml/2006/main" name="PivotTable2" cacheId="35"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3">
  <location ref="A3:C20" firstHeaderRow="0" firstDataRow="1" firstDataCol="1" rowPageCount="1" colPageCount="1"/>
  <pivotFields count="12">
    <pivotField showAll="0"/>
    <pivotField axis="axisRow" showAll="0">
      <items count="17">
        <item x="14"/>
        <item x="0"/>
        <item x="4"/>
        <item x="11"/>
        <item x="12"/>
        <item x="8"/>
        <item x="2"/>
        <item x="7"/>
        <item x="5"/>
        <item x="10"/>
        <item x="13"/>
        <item x="3"/>
        <item x="9"/>
        <item x="1"/>
        <item x="6"/>
        <item x="15"/>
        <item t="default"/>
      </items>
    </pivotField>
    <pivotField axis="axisPage" multipleItemSelectionAllowed="1" showAll="0">
      <items count="4">
        <item x="1"/>
        <item x="2"/>
        <item x="0"/>
        <item t="default"/>
      </items>
    </pivotField>
    <pivotField showAll="0"/>
    <pivotField showAll="0"/>
    <pivotField numFmtId="20" showAll="0"/>
    <pivotField showAll="0"/>
    <pivotField numFmtId="20" showAll="0"/>
    <pivotField dataField="1" showAll="0"/>
    <pivotField showAll="0"/>
    <pivotField showAll="0"/>
    <pivotField showAll="0"/>
  </pivotFields>
  <rowFields count="1">
    <field x="1"/>
  </rowFields>
  <rowItems count="17">
    <i>
      <x/>
    </i>
    <i>
      <x v="1"/>
    </i>
    <i>
      <x v="2"/>
    </i>
    <i>
      <x v="3"/>
    </i>
    <i>
      <x v="4"/>
    </i>
    <i>
      <x v="5"/>
    </i>
    <i>
      <x v="6"/>
    </i>
    <i>
      <x v="7"/>
    </i>
    <i>
      <x v="8"/>
    </i>
    <i>
      <x v="9"/>
    </i>
    <i>
      <x v="10"/>
    </i>
    <i>
      <x v="11"/>
    </i>
    <i>
      <x v="12"/>
    </i>
    <i>
      <x v="13"/>
    </i>
    <i>
      <x v="14"/>
    </i>
    <i>
      <x v="15"/>
    </i>
    <i t="grand">
      <x/>
    </i>
  </rowItems>
  <colFields count="1">
    <field x="-2"/>
  </colFields>
  <colItems count="2">
    <i>
      <x/>
    </i>
    <i i="1">
      <x v="1"/>
    </i>
  </colItems>
  <pageFields count="1">
    <pageField fld="2" hier="-1"/>
  </pageFields>
  <dataFields count="2">
    <dataField name="Count of Total Breakdown Hour" fld="8" subtotal="count" baseField="0" baseItem="0" numFmtId="2"/>
    <dataField name="Sum of Total Breakdown Hour" fld="8" baseField="1" baseItem="15" numFmtId="165"/>
  </dataFields>
  <formats count="7">
    <format dxfId="6">
      <pivotArea outline="0" collapsedLevelsAreSubtotals="1" fieldPosition="0"/>
    </format>
    <format dxfId="5">
      <pivotArea dataOnly="0" labelOnly="1" outline="0" fieldPosition="0">
        <references count="1">
          <reference field="2" count="0"/>
        </references>
      </pivotArea>
    </format>
    <format dxfId="4">
      <pivotArea dataOnly="0" labelOnly="1" outline="0" axis="axisValues" fieldPosition="0"/>
    </format>
    <format dxfId="3">
      <pivotArea dataOnly="0" labelOnly="1" outline="0" axis="axisValues" fieldPosition="0"/>
    </format>
    <format dxfId="2">
      <pivotArea outline="0" collapsedLevelsAreSubtotals="1" fieldPosition="0">
        <references count="1">
          <reference field="4294967294" count="1" selected="0">
            <x v="0"/>
          </reference>
        </references>
      </pivotArea>
    </format>
    <format dxfId="1">
      <pivotArea dataOnly="0" labelOnly="1" outline="0" fieldPosition="0">
        <references count="1">
          <reference field="4294967294" count="1">
            <x v="0"/>
          </reference>
        </references>
      </pivotArea>
    </format>
    <format dxfId="0">
      <pivotArea collapsedLevelsAreSubtotals="1" fieldPosition="0">
        <references count="2">
          <reference field="4294967294" count="1" selected="0">
            <x v="1"/>
          </reference>
          <reference field="1" count="0"/>
        </references>
      </pivotArea>
    </format>
  </formats>
  <chartFormats count="2">
    <chartFormat chart="2" format="0" series="1">
      <pivotArea type="data" outline="0" fieldPosition="0">
        <references count="1">
          <reference field="4294967294" count="1" selected="0">
            <x v="0"/>
          </reference>
        </references>
      </pivotArea>
    </chartFormat>
    <chartFormat chart="2" format="1"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ivotTable" Target="../pivotTables/pivotTable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ivotTable" Target="../pivotTables/pivotTable5.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ivotTable" Target="../pivotTables/pivotTable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ivotTable" Target="../pivotTables/pivotTable7.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8.bin"/><Relationship Id="rId1" Type="http://schemas.openxmlformats.org/officeDocument/2006/relationships/pivotTable" Target="../pivotTables/pivot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4"/>
  <sheetViews>
    <sheetView workbookViewId="0">
      <selection activeCell="L7" sqref="L7"/>
    </sheetView>
  </sheetViews>
  <sheetFormatPr defaultRowHeight="12.75" x14ac:dyDescent="0.2"/>
  <cols>
    <col min="1" max="1" width="9.140625" style="26"/>
    <col min="2" max="2" width="15.28515625" style="26" bestFit="1" customWidth="1"/>
    <col min="3" max="3" width="10.5703125" style="27" customWidth="1"/>
    <col min="4" max="4" width="12.5703125" style="27" customWidth="1"/>
    <col min="5" max="5" width="10.140625" style="26" bestFit="1" customWidth="1"/>
    <col min="6" max="6" width="11.28515625" style="28" customWidth="1"/>
    <col min="7" max="7" width="11.28515625" style="26" customWidth="1"/>
    <col min="8" max="9" width="11.42578125" style="26" customWidth="1"/>
    <col min="10" max="10" width="33.42578125" style="29" customWidth="1"/>
    <col min="11" max="11" width="33.85546875" style="29" customWidth="1"/>
    <col min="12" max="12" width="34" style="29" customWidth="1"/>
    <col min="13" max="17" width="9.140625" style="26"/>
    <col min="18" max="18" width="9.42578125" style="26" bestFit="1" customWidth="1"/>
    <col min="19" max="19" width="12" style="26" bestFit="1" customWidth="1"/>
    <col min="20" max="20" width="96.7109375" style="26" bestFit="1" customWidth="1"/>
    <col min="21" max="16384" width="9.140625" style="26"/>
  </cols>
  <sheetData>
    <row r="1" spans="1:28" ht="20.25" customHeight="1" x14ac:dyDescent="0.2">
      <c r="A1" s="87"/>
      <c r="B1" s="88"/>
      <c r="C1" s="88"/>
      <c r="D1" s="88"/>
      <c r="E1" s="88"/>
      <c r="F1" s="88"/>
      <c r="G1" s="88"/>
      <c r="H1" s="88"/>
      <c r="I1" s="88"/>
      <c r="J1" s="88"/>
      <c r="K1" s="88"/>
      <c r="L1" s="89"/>
    </row>
    <row r="2" spans="1:28" ht="12.75" customHeight="1" x14ac:dyDescent="0.2">
      <c r="A2" s="90"/>
      <c r="B2" s="91"/>
      <c r="C2" s="91"/>
      <c r="D2" s="91"/>
      <c r="E2" s="91"/>
      <c r="F2" s="91"/>
      <c r="G2" s="91"/>
      <c r="H2" s="91"/>
      <c r="I2" s="91"/>
      <c r="J2" s="91"/>
      <c r="K2" s="91"/>
      <c r="L2" s="92"/>
    </row>
    <row r="3" spans="1:28" ht="12.75" customHeight="1" x14ac:dyDescent="0.2">
      <c r="A3" s="90"/>
      <c r="B3" s="91"/>
      <c r="C3" s="91"/>
      <c r="D3" s="91"/>
      <c r="E3" s="91"/>
      <c r="F3" s="91"/>
      <c r="G3" s="91"/>
      <c r="H3" s="91"/>
      <c r="I3" s="91"/>
      <c r="J3" s="91"/>
      <c r="K3" s="91"/>
      <c r="L3" s="92"/>
    </row>
    <row r="4" spans="1:28" ht="12" customHeight="1" x14ac:dyDescent="0.2">
      <c r="A4" s="93"/>
      <c r="B4" s="94"/>
      <c r="C4" s="94"/>
      <c r="D4" s="94"/>
      <c r="E4" s="94"/>
      <c r="F4" s="94"/>
      <c r="G4" s="94"/>
      <c r="H4" s="94"/>
      <c r="I4" s="94"/>
      <c r="J4" s="94"/>
      <c r="K4" s="94"/>
      <c r="L4" s="95"/>
    </row>
    <row r="5" spans="1:28" s="5" customFormat="1" ht="44.25" customHeight="1" x14ac:dyDescent="0.25">
      <c r="A5" s="1" t="s">
        <v>0</v>
      </c>
      <c r="B5" s="1" t="s">
        <v>1</v>
      </c>
      <c r="C5" s="2" t="s">
        <v>2</v>
      </c>
      <c r="D5" s="2" t="s">
        <v>3</v>
      </c>
      <c r="E5" s="2" t="s">
        <v>4</v>
      </c>
      <c r="F5" s="3" t="s">
        <v>5</v>
      </c>
      <c r="G5" s="3" t="s">
        <v>6</v>
      </c>
      <c r="H5" s="3" t="s">
        <v>7</v>
      </c>
      <c r="I5" s="2" t="s">
        <v>8</v>
      </c>
      <c r="J5" s="1" t="s">
        <v>9</v>
      </c>
      <c r="K5" s="1" t="s">
        <v>10</v>
      </c>
      <c r="L5" s="1" t="s">
        <v>11</v>
      </c>
      <c r="M5" s="4"/>
      <c r="N5" s="4"/>
      <c r="O5" s="4"/>
      <c r="P5" s="4"/>
      <c r="Q5" s="4"/>
      <c r="R5" s="4"/>
      <c r="S5" s="4"/>
      <c r="T5" s="4"/>
      <c r="U5" s="4"/>
      <c r="V5" s="4"/>
      <c r="W5" s="4"/>
      <c r="X5" s="4"/>
      <c r="Y5" s="4"/>
      <c r="Z5" s="4"/>
      <c r="AA5" s="4"/>
      <c r="AB5" s="4"/>
    </row>
    <row r="6" spans="1:28" s="12" customFormat="1" ht="60" x14ac:dyDescent="0.25">
      <c r="A6" s="6">
        <v>1</v>
      </c>
      <c r="B6" s="7" t="s">
        <v>12</v>
      </c>
      <c r="C6" s="6" t="s">
        <v>13</v>
      </c>
      <c r="D6" s="8" t="s">
        <v>14</v>
      </c>
      <c r="E6" s="6" t="s">
        <v>15</v>
      </c>
      <c r="F6" s="9">
        <v>16.3</v>
      </c>
      <c r="G6" s="9" t="s">
        <v>16</v>
      </c>
      <c r="H6" s="9">
        <v>11</v>
      </c>
      <c r="I6" s="45">
        <v>18.3</v>
      </c>
      <c r="J6" s="10" t="s">
        <v>17</v>
      </c>
      <c r="K6" s="10" t="s">
        <v>18</v>
      </c>
      <c r="L6" s="10" t="s">
        <v>19</v>
      </c>
      <c r="M6" s="11"/>
      <c r="N6" s="11"/>
      <c r="O6" s="11"/>
      <c r="P6" s="11"/>
      <c r="Q6" s="11"/>
      <c r="R6" s="11"/>
      <c r="S6" s="11"/>
      <c r="T6" s="11"/>
      <c r="U6" s="11"/>
      <c r="V6" s="11"/>
      <c r="W6" s="11"/>
      <c r="X6" s="11"/>
      <c r="Y6" s="11"/>
      <c r="Z6" s="11"/>
      <c r="AA6" s="11"/>
      <c r="AB6" s="11"/>
    </row>
    <row r="7" spans="1:28" s="12" customFormat="1" ht="60" x14ac:dyDescent="0.25">
      <c r="A7" s="6">
        <v>2</v>
      </c>
      <c r="B7" s="7" t="s">
        <v>20</v>
      </c>
      <c r="C7" s="6" t="s">
        <v>13</v>
      </c>
      <c r="D7" s="8" t="s">
        <v>21</v>
      </c>
      <c r="E7" s="6" t="s">
        <v>15</v>
      </c>
      <c r="F7" s="9">
        <v>9.3000000000000007</v>
      </c>
      <c r="G7" s="9" t="s">
        <v>22</v>
      </c>
      <c r="H7" s="9">
        <v>9.3000000000000007</v>
      </c>
      <c r="I7" s="45">
        <f>24*27</f>
        <v>648</v>
      </c>
      <c r="J7" s="10" t="s">
        <v>23</v>
      </c>
      <c r="K7" s="10" t="s">
        <v>24</v>
      </c>
      <c r="L7" s="10" t="s">
        <v>25</v>
      </c>
      <c r="M7" s="11"/>
      <c r="N7" s="11"/>
      <c r="O7" s="11"/>
      <c r="P7" s="11"/>
      <c r="Q7" s="11"/>
      <c r="R7" s="11"/>
      <c r="S7" s="11"/>
      <c r="T7" s="11"/>
      <c r="U7" s="11"/>
      <c r="V7" s="11"/>
      <c r="W7" s="11"/>
      <c r="X7" s="11"/>
      <c r="Y7" s="11"/>
      <c r="Z7" s="11"/>
      <c r="AA7" s="11"/>
      <c r="AB7" s="11"/>
    </row>
    <row r="8" spans="1:28" s="19" customFormat="1" ht="30" x14ac:dyDescent="0.25">
      <c r="A8" s="6">
        <v>3</v>
      </c>
      <c r="B8" s="13" t="s">
        <v>26</v>
      </c>
      <c r="C8" s="14" t="s">
        <v>13</v>
      </c>
      <c r="D8" s="14" t="s">
        <v>27</v>
      </c>
      <c r="E8" s="15" t="s">
        <v>16</v>
      </c>
      <c r="F8" s="16">
        <v>10.4</v>
      </c>
      <c r="G8" s="9" t="s">
        <v>16</v>
      </c>
      <c r="H8" s="16">
        <v>15</v>
      </c>
      <c r="I8" s="44">
        <v>2.2000000000000002</v>
      </c>
      <c r="J8" s="17" t="s">
        <v>28</v>
      </c>
      <c r="K8" s="17" t="s">
        <v>29</v>
      </c>
      <c r="L8" s="17" t="s">
        <v>30</v>
      </c>
      <c r="M8" s="18"/>
      <c r="N8" s="18"/>
      <c r="O8" s="18"/>
      <c r="P8" s="18"/>
      <c r="Q8" s="18"/>
      <c r="R8" s="18"/>
      <c r="S8" s="18"/>
      <c r="T8" s="18"/>
      <c r="U8" s="18"/>
      <c r="V8" s="18"/>
      <c r="W8" s="18"/>
      <c r="X8" s="18"/>
      <c r="Y8" s="18"/>
      <c r="Z8" s="18"/>
      <c r="AA8" s="18"/>
      <c r="AB8" s="18"/>
    </row>
    <row r="9" spans="1:28" s="19" customFormat="1" ht="30" x14ac:dyDescent="0.25">
      <c r="A9" s="6">
        <v>4</v>
      </c>
      <c r="B9" s="13" t="s">
        <v>20</v>
      </c>
      <c r="C9" s="14" t="s">
        <v>13</v>
      </c>
      <c r="D9" s="14" t="s">
        <v>31</v>
      </c>
      <c r="E9" s="15" t="s">
        <v>32</v>
      </c>
      <c r="F9" s="16">
        <v>11</v>
      </c>
      <c r="G9" s="15" t="s">
        <v>32</v>
      </c>
      <c r="H9" s="16">
        <v>14</v>
      </c>
      <c r="I9" s="44">
        <v>3</v>
      </c>
      <c r="J9" s="17" t="s">
        <v>33</v>
      </c>
      <c r="K9" s="17" t="s">
        <v>34</v>
      </c>
      <c r="L9" s="17" t="s">
        <v>35</v>
      </c>
      <c r="M9" s="18"/>
      <c r="N9" s="18"/>
      <c r="O9" s="18"/>
      <c r="P9" s="18"/>
      <c r="Q9" s="18"/>
      <c r="R9" s="18"/>
      <c r="S9" s="18"/>
      <c r="T9" s="18"/>
      <c r="U9" s="18"/>
      <c r="V9" s="18"/>
      <c r="W9" s="18"/>
      <c r="X9" s="18"/>
      <c r="Y9" s="18"/>
      <c r="Z9" s="18"/>
      <c r="AA9" s="18"/>
      <c r="AB9" s="18"/>
    </row>
    <row r="10" spans="1:28" s="19" customFormat="1" ht="45" x14ac:dyDescent="0.25">
      <c r="A10" s="6">
        <v>5</v>
      </c>
      <c r="B10" s="13" t="s">
        <v>36</v>
      </c>
      <c r="C10" s="14" t="s">
        <v>37</v>
      </c>
      <c r="D10" s="20" t="s">
        <v>38</v>
      </c>
      <c r="E10" s="15" t="s">
        <v>39</v>
      </c>
      <c r="F10" s="21">
        <v>5</v>
      </c>
      <c r="G10" s="15" t="s">
        <v>39</v>
      </c>
      <c r="H10" s="16">
        <v>10</v>
      </c>
      <c r="I10" s="44">
        <v>5</v>
      </c>
      <c r="J10" s="17" t="s">
        <v>40</v>
      </c>
      <c r="K10" s="17" t="s">
        <v>41</v>
      </c>
      <c r="L10" s="17" t="s">
        <v>42</v>
      </c>
      <c r="M10" s="18"/>
      <c r="N10" s="18"/>
      <c r="O10" s="18"/>
      <c r="P10" s="18"/>
      <c r="Q10" s="18"/>
      <c r="R10" s="18"/>
      <c r="S10" s="18"/>
      <c r="T10" s="18"/>
      <c r="U10" s="18"/>
      <c r="V10" s="18"/>
      <c r="W10" s="18"/>
      <c r="X10" s="18"/>
      <c r="Y10" s="18"/>
      <c r="Z10" s="18"/>
      <c r="AA10" s="18"/>
      <c r="AB10" s="18"/>
    </row>
    <row r="11" spans="1:28" s="19" customFormat="1" ht="30" x14ac:dyDescent="0.25">
      <c r="A11" s="6">
        <v>6</v>
      </c>
      <c r="B11" s="13" t="s">
        <v>20</v>
      </c>
      <c r="C11" s="14" t="s">
        <v>13</v>
      </c>
      <c r="D11" s="14" t="s">
        <v>31</v>
      </c>
      <c r="E11" s="15" t="s">
        <v>39</v>
      </c>
      <c r="F11" s="16">
        <v>9</v>
      </c>
      <c r="G11" s="15" t="s">
        <v>39</v>
      </c>
      <c r="H11" s="16">
        <v>10.3</v>
      </c>
      <c r="I11" s="44">
        <v>1.3</v>
      </c>
      <c r="J11" s="17" t="s">
        <v>43</v>
      </c>
      <c r="K11" s="17" t="s">
        <v>34</v>
      </c>
      <c r="L11" s="17" t="s">
        <v>35</v>
      </c>
      <c r="M11" s="18"/>
      <c r="N11" s="18"/>
      <c r="O11" s="18"/>
      <c r="P11" s="18"/>
      <c r="Q11" s="18"/>
      <c r="R11" s="18"/>
      <c r="S11" s="18"/>
      <c r="T11" s="18"/>
      <c r="U11" s="18"/>
      <c r="V11" s="18"/>
      <c r="W11" s="18"/>
      <c r="X11" s="18"/>
      <c r="Y11" s="18"/>
      <c r="Z11" s="18"/>
      <c r="AA11" s="18"/>
      <c r="AB11" s="18"/>
    </row>
    <row r="12" spans="1:28" s="19" customFormat="1" ht="30" x14ac:dyDescent="0.25">
      <c r="A12" s="6">
        <v>7</v>
      </c>
      <c r="B12" s="13" t="s">
        <v>20</v>
      </c>
      <c r="C12" s="14" t="s">
        <v>13</v>
      </c>
      <c r="D12" s="14" t="s">
        <v>44</v>
      </c>
      <c r="E12" s="15" t="s">
        <v>39</v>
      </c>
      <c r="F12" s="16">
        <v>9.3000000000000007</v>
      </c>
      <c r="G12" s="15" t="s">
        <v>39</v>
      </c>
      <c r="H12" s="16">
        <v>11</v>
      </c>
      <c r="I12" s="44">
        <v>1.3</v>
      </c>
      <c r="J12" s="17" t="s">
        <v>33</v>
      </c>
      <c r="K12" s="17" t="s">
        <v>34</v>
      </c>
      <c r="L12" s="17" t="s">
        <v>35</v>
      </c>
      <c r="M12" s="18"/>
      <c r="N12" s="18"/>
      <c r="O12" s="18"/>
      <c r="P12" s="18"/>
      <c r="Q12" s="18"/>
      <c r="R12" s="18"/>
      <c r="S12" s="18"/>
      <c r="T12" s="18"/>
      <c r="U12" s="18"/>
      <c r="V12" s="18"/>
      <c r="W12" s="18"/>
      <c r="X12" s="18"/>
      <c r="Y12" s="18"/>
      <c r="Z12" s="18"/>
      <c r="AA12" s="18"/>
      <c r="AB12" s="18"/>
    </row>
    <row r="13" spans="1:28" s="19" customFormat="1" ht="90" x14ac:dyDescent="0.25">
      <c r="A13" s="6">
        <v>8</v>
      </c>
      <c r="B13" s="13" t="s">
        <v>181</v>
      </c>
      <c r="C13" s="14" t="s">
        <v>13</v>
      </c>
      <c r="D13" s="14" t="s">
        <v>45</v>
      </c>
      <c r="E13" s="15" t="s">
        <v>46</v>
      </c>
      <c r="F13" s="16">
        <v>16.5</v>
      </c>
      <c r="G13" s="15" t="s">
        <v>46</v>
      </c>
      <c r="H13" s="16">
        <v>19.3</v>
      </c>
      <c r="I13" s="44">
        <v>2.4</v>
      </c>
      <c r="J13" s="17" t="s">
        <v>47</v>
      </c>
      <c r="K13" s="17" t="s">
        <v>48</v>
      </c>
      <c r="L13" s="17" t="s">
        <v>49</v>
      </c>
      <c r="M13" s="18"/>
      <c r="N13" s="18"/>
      <c r="O13" s="18"/>
      <c r="P13" s="18"/>
      <c r="Q13" s="18"/>
      <c r="R13" s="18"/>
      <c r="S13" s="18"/>
      <c r="T13" s="18"/>
      <c r="U13" s="18"/>
      <c r="V13" s="18"/>
      <c r="W13" s="18"/>
      <c r="X13" s="18"/>
      <c r="Y13" s="18"/>
      <c r="Z13" s="18"/>
      <c r="AA13" s="18"/>
      <c r="AB13" s="18"/>
    </row>
    <row r="14" spans="1:28" s="19" customFormat="1" ht="30" x14ac:dyDescent="0.25">
      <c r="A14" s="6">
        <v>9</v>
      </c>
      <c r="B14" s="13" t="s">
        <v>20</v>
      </c>
      <c r="C14" s="14" t="s">
        <v>13</v>
      </c>
      <c r="D14" s="14" t="s">
        <v>44</v>
      </c>
      <c r="E14" s="15" t="s">
        <v>46</v>
      </c>
      <c r="F14" s="16">
        <v>16.3</v>
      </c>
      <c r="G14" s="15" t="s">
        <v>50</v>
      </c>
      <c r="H14" s="16">
        <v>10</v>
      </c>
      <c r="I14" s="44">
        <v>17.3</v>
      </c>
      <c r="J14" s="17" t="s">
        <v>33</v>
      </c>
      <c r="K14" s="17" t="s">
        <v>34</v>
      </c>
      <c r="L14" s="17" t="s">
        <v>35</v>
      </c>
      <c r="M14" s="18"/>
      <c r="N14" s="18"/>
      <c r="O14" s="18"/>
      <c r="P14" s="18"/>
      <c r="Q14" s="18"/>
      <c r="R14" s="18"/>
      <c r="S14" s="18"/>
      <c r="T14" s="18"/>
      <c r="U14" s="18"/>
      <c r="V14" s="18"/>
      <c r="W14" s="18"/>
      <c r="X14" s="18"/>
      <c r="Y14" s="18"/>
      <c r="Z14" s="18"/>
      <c r="AA14" s="18"/>
      <c r="AB14" s="18"/>
    </row>
    <row r="15" spans="1:28" s="19" customFormat="1" ht="30" x14ac:dyDescent="0.25">
      <c r="A15" s="6">
        <v>10</v>
      </c>
      <c r="B15" s="13" t="s">
        <v>20</v>
      </c>
      <c r="C15" s="14" t="s">
        <v>13</v>
      </c>
      <c r="D15" s="14" t="s">
        <v>31</v>
      </c>
      <c r="E15" s="15" t="s">
        <v>46</v>
      </c>
      <c r="F15" s="16">
        <v>16</v>
      </c>
      <c r="G15" s="15" t="s">
        <v>46</v>
      </c>
      <c r="H15" s="16">
        <v>17.3</v>
      </c>
      <c r="I15" s="44">
        <v>1.3</v>
      </c>
      <c r="J15" s="17" t="s">
        <v>33</v>
      </c>
      <c r="K15" s="17" t="s">
        <v>34</v>
      </c>
      <c r="L15" s="17" t="s">
        <v>35</v>
      </c>
      <c r="M15" s="18"/>
      <c r="N15" s="18"/>
      <c r="O15" s="18"/>
      <c r="P15" s="18"/>
      <c r="Q15" s="18"/>
      <c r="R15" s="18"/>
      <c r="S15" s="18"/>
      <c r="T15" s="18"/>
      <c r="U15" s="18"/>
      <c r="V15" s="18"/>
      <c r="W15" s="18"/>
      <c r="X15" s="18"/>
      <c r="Y15" s="18"/>
      <c r="Z15" s="18"/>
      <c r="AA15" s="18"/>
      <c r="AB15" s="18"/>
    </row>
    <row r="16" spans="1:28" s="19" customFormat="1" ht="45" x14ac:dyDescent="0.25">
      <c r="A16" s="6">
        <v>11</v>
      </c>
      <c r="B16" s="13" t="s">
        <v>51</v>
      </c>
      <c r="C16" s="14" t="s">
        <v>13</v>
      </c>
      <c r="D16" s="14" t="s">
        <v>52</v>
      </c>
      <c r="E16" s="15" t="s">
        <v>50</v>
      </c>
      <c r="F16" s="16">
        <v>19.3</v>
      </c>
      <c r="G16" s="20" t="s">
        <v>53</v>
      </c>
      <c r="H16" s="16">
        <v>13</v>
      </c>
      <c r="I16" s="44">
        <v>17.3</v>
      </c>
      <c r="J16" s="17" t="s">
        <v>33</v>
      </c>
      <c r="K16" s="17" t="s">
        <v>54</v>
      </c>
      <c r="L16" s="17" t="s">
        <v>55</v>
      </c>
      <c r="M16" s="18"/>
      <c r="N16" s="18"/>
      <c r="O16" s="18"/>
      <c r="P16" s="18"/>
      <c r="Q16" s="18"/>
      <c r="R16" s="18"/>
      <c r="S16" s="18"/>
      <c r="T16" s="18"/>
      <c r="U16" s="18"/>
      <c r="V16" s="18"/>
      <c r="W16" s="18"/>
      <c r="X16" s="18"/>
      <c r="Y16" s="18"/>
      <c r="Z16" s="18"/>
      <c r="AA16" s="18"/>
      <c r="AB16" s="18"/>
    </row>
    <row r="17" spans="1:28" s="19" customFormat="1" ht="30" x14ac:dyDescent="0.25">
      <c r="A17" s="6">
        <v>12</v>
      </c>
      <c r="B17" s="13" t="s">
        <v>20</v>
      </c>
      <c r="C17" s="14" t="s">
        <v>13</v>
      </c>
      <c r="D17" s="14" t="s">
        <v>56</v>
      </c>
      <c r="E17" s="15" t="s">
        <v>50</v>
      </c>
      <c r="F17" s="16">
        <v>9.3000000000000007</v>
      </c>
      <c r="G17" s="15" t="s">
        <v>50</v>
      </c>
      <c r="H17" s="16">
        <v>10</v>
      </c>
      <c r="I17" s="44">
        <v>0.3</v>
      </c>
      <c r="J17" s="17" t="s">
        <v>33</v>
      </c>
      <c r="K17" s="17" t="s">
        <v>34</v>
      </c>
      <c r="L17" s="17" t="s">
        <v>35</v>
      </c>
      <c r="M17" s="18"/>
      <c r="N17" s="18"/>
      <c r="O17" s="18"/>
      <c r="P17" s="18"/>
      <c r="Q17" s="18"/>
      <c r="R17" s="18"/>
      <c r="S17" s="18"/>
      <c r="T17" s="18"/>
      <c r="U17" s="18"/>
      <c r="V17" s="18"/>
      <c r="W17" s="18"/>
      <c r="X17" s="18"/>
      <c r="Y17" s="18"/>
      <c r="Z17" s="18"/>
      <c r="AA17" s="18"/>
      <c r="AB17" s="18"/>
    </row>
    <row r="18" spans="1:28" s="19" customFormat="1" ht="30" x14ac:dyDescent="0.25">
      <c r="A18" s="6">
        <v>13</v>
      </c>
      <c r="B18" s="13" t="s">
        <v>57</v>
      </c>
      <c r="C18" s="14" t="s">
        <v>13</v>
      </c>
      <c r="D18" s="14" t="s">
        <v>58</v>
      </c>
      <c r="E18" s="15" t="s">
        <v>59</v>
      </c>
      <c r="F18" s="16">
        <v>10.4</v>
      </c>
      <c r="G18" s="15" t="s">
        <v>59</v>
      </c>
      <c r="H18" s="16">
        <v>11</v>
      </c>
      <c r="I18" s="44">
        <v>0.2</v>
      </c>
      <c r="J18" s="17" t="s">
        <v>33</v>
      </c>
      <c r="K18" s="17" t="s">
        <v>60</v>
      </c>
      <c r="L18" s="17" t="s">
        <v>61</v>
      </c>
      <c r="M18" s="18"/>
      <c r="N18" s="18"/>
      <c r="O18" s="18"/>
      <c r="P18" s="18"/>
      <c r="Q18" s="18"/>
      <c r="R18" s="18"/>
      <c r="S18" s="18"/>
      <c r="T18" s="18"/>
      <c r="U18" s="18"/>
      <c r="V18" s="18"/>
      <c r="W18" s="18"/>
      <c r="X18" s="18"/>
      <c r="Y18" s="18"/>
      <c r="Z18" s="18"/>
      <c r="AA18" s="18"/>
      <c r="AB18" s="18"/>
    </row>
    <row r="19" spans="1:28" s="19" customFormat="1" ht="30" x14ac:dyDescent="0.25">
      <c r="A19" s="6">
        <v>14</v>
      </c>
      <c r="B19" s="13" t="s">
        <v>26</v>
      </c>
      <c r="C19" s="14" t="s">
        <v>13</v>
      </c>
      <c r="D19" s="14" t="s">
        <v>62</v>
      </c>
      <c r="E19" s="15" t="s">
        <v>63</v>
      </c>
      <c r="F19" s="16">
        <v>13.3</v>
      </c>
      <c r="G19" s="15" t="s">
        <v>63</v>
      </c>
      <c r="H19" s="16">
        <v>14</v>
      </c>
      <c r="I19" s="44">
        <v>0.3</v>
      </c>
      <c r="J19" s="17" t="s">
        <v>64</v>
      </c>
      <c r="K19" s="17" t="s">
        <v>65</v>
      </c>
      <c r="L19" s="17" t="s">
        <v>66</v>
      </c>
      <c r="M19" s="18"/>
      <c r="N19" s="18"/>
      <c r="O19" s="18"/>
      <c r="P19" s="18"/>
      <c r="Q19" s="18"/>
      <c r="R19" s="18"/>
      <c r="S19" s="18"/>
      <c r="T19" s="18"/>
      <c r="U19" s="18"/>
      <c r="V19" s="18"/>
      <c r="W19" s="18"/>
      <c r="X19" s="18"/>
      <c r="Y19" s="18"/>
      <c r="Z19" s="18"/>
      <c r="AA19" s="18"/>
      <c r="AB19" s="18"/>
    </row>
    <row r="20" spans="1:28" s="19" customFormat="1" ht="60" x14ac:dyDescent="0.25">
      <c r="A20" s="6">
        <v>15</v>
      </c>
      <c r="B20" s="13" t="s">
        <v>67</v>
      </c>
      <c r="C20" s="14" t="s">
        <v>13</v>
      </c>
      <c r="D20" s="14" t="s">
        <v>56</v>
      </c>
      <c r="E20" s="15" t="s">
        <v>68</v>
      </c>
      <c r="F20" s="16">
        <v>12.45</v>
      </c>
      <c r="G20" s="15" t="s">
        <v>68</v>
      </c>
      <c r="H20" s="16">
        <v>14</v>
      </c>
      <c r="I20" s="44">
        <v>1.1499999999999999</v>
      </c>
      <c r="J20" s="17" t="s">
        <v>69</v>
      </c>
      <c r="K20" s="17" t="s">
        <v>70</v>
      </c>
      <c r="L20" s="17" t="s">
        <v>71</v>
      </c>
      <c r="M20" s="18"/>
      <c r="N20" s="18"/>
      <c r="O20" s="18"/>
      <c r="P20" s="18"/>
      <c r="Q20" s="18"/>
      <c r="R20" s="18"/>
      <c r="S20" s="18"/>
      <c r="T20" s="18"/>
      <c r="U20" s="18"/>
      <c r="V20" s="18"/>
      <c r="W20" s="18"/>
      <c r="X20" s="18"/>
      <c r="Y20" s="18"/>
      <c r="Z20" s="18"/>
      <c r="AA20" s="18"/>
      <c r="AB20" s="18"/>
    </row>
    <row r="21" spans="1:28" s="19" customFormat="1" ht="45" x14ac:dyDescent="0.25">
      <c r="A21" s="6">
        <v>16</v>
      </c>
      <c r="B21" s="13" t="s">
        <v>72</v>
      </c>
      <c r="C21" s="14" t="s">
        <v>37</v>
      </c>
      <c r="D21" s="14" t="s">
        <v>73</v>
      </c>
      <c r="E21" s="15" t="s">
        <v>68</v>
      </c>
      <c r="F21" s="16">
        <v>8.1999999999999993</v>
      </c>
      <c r="G21" s="15" t="s">
        <v>68</v>
      </c>
      <c r="H21" s="16">
        <v>9.4499999999999993</v>
      </c>
      <c r="I21" s="44">
        <v>1.25</v>
      </c>
      <c r="J21" s="17" t="s">
        <v>74</v>
      </c>
      <c r="K21" s="17" t="s">
        <v>75</v>
      </c>
      <c r="L21" s="17" t="s">
        <v>76</v>
      </c>
      <c r="M21" s="18"/>
      <c r="N21" s="18"/>
      <c r="O21" s="18"/>
      <c r="P21" s="18"/>
      <c r="Q21" s="18"/>
      <c r="R21" s="18"/>
      <c r="S21" s="18"/>
      <c r="T21" s="18"/>
      <c r="U21" s="18"/>
      <c r="V21" s="18"/>
      <c r="W21" s="18"/>
      <c r="X21" s="18"/>
      <c r="Y21" s="18"/>
      <c r="Z21" s="18"/>
      <c r="AA21" s="18"/>
      <c r="AB21" s="18"/>
    </row>
    <row r="22" spans="1:28" s="19" customFormat="1" ht="30" x14ac:dyDescent="0.25">
      <c r="A22" s="6">
        <v>17</v>
      </c>
      <c r="B22" s="13" t="s">
        <v>181</v>
      </c>
      <c r="C22" s="14" t="s">
        <v>13</v>
      </c>
      <c r="D22" s="14" t="s">
        <v>77</v>
      </c>
      <c r="E22" s="15" t="s">
        <v>68</v>
      </c>
      <c r="F22" s="16">
        <v>16.3</v>
      </c>
      <c r="G22" s="15" t="s">
        <v>68</v>
      </c>
      <c r="H22" s="20">
        <v>17.3</v>
      </c>
      <c r="I22" s="44">
        <v>1</v>
      </c>
      <c r="J22" s="17" t="s">
        <v>78</v>
      </c>
      <c r="K22" s="17" t="s">
        <v>79</v>
      </c>
      <c r="L22" s="17" t="s">
        <v>80</v>
      </c>
      <c r="M22" s="18"/>
      <c r="N22" s="18"/>
      <c r="O22" s="18"/>
      <c r="P22" s="18"/>
      <c r="Q22" s="18"/>
      <c r="R22" s="18"/>
      <c r="S22" s="18"/>
      <c r="T22" s="18"/>
      <c r="U22" s="18"/>
      <c r="V22" s="18"/>
      <c r="W22" s="18"/>
      <c r="X22" s="18"/>
      <c r="Y22" s="18"/>
      <c r="Z22" s="18"/>
      <c r="AA22" s="18"/>
      <c r="AB22" s="18"/>
    </row>
    <row r="23" spans="1:28" s="19" customFormat="1" ht="30" x14ac:dyDescent="0.25">
      <c r="A23" s="6">
        <v>18</v>
      </c>
      <c r="B23" s="13" t="s">
        <v>181</v>
      </c>
      <c r="C23" s="14" t="s">
        <v>13</v>
      </c>
      <c r="D23" s="14" t="s">
        <v>45</v>
      </c>
      <c r="E23" s="15" t="s">
        <v>68</v>
      </c>
      <c r="F23" s="20">
        <v>17.3</v>
      </c>
      <c r="G23" s="15" t="s">
        <v>68</v>
      </c>
      <c r="H23" s="16">
        <v>18</v>
      </c>
      <c r="I23" s="44">
        <v>0.3</v>
      </c>
      <c r="J23" s="17" t="s">
        <v>78</v>
      </c>
      <c r="K23" s="17" t="s">
        <v>79</v>
      </c>
      <c r="L23" s="17" t="s">
        <v>80</v>
      </c>
      <c r="M23" s="18"/>
      <c r="N23" s="18"/>
      <c r="O23" s="18"/>
      <c r="P23" s="18"/>
      <c r="Q23" s="18"/>
      <c r="R23" s="18"/>
      <c r="S23" s="18"/>
      <c r="T23" s="18"/>
      <c r="U23" s="18"/>
      <c r="V23" s="18"/>
      <c r="W23" s="18"/>
      <c r="X23" s="18"/>
      <c r="Y23" s="18"/>
      <c r="Z23" s="18"/>
      <c r="AA23" s="18"/>
      <c r="AB23" s="18"/>
    </row>
    <row r="24" spans="1:28" s="19" customFormat="1" ht="30" x14ac:dyDescent="0.25">
      <c r="A24" s="6">
        <v>19</v>
      </c>
      <c r="B24" s="13" t="s">
        <v>57</v>
      </c>
      <c r="C24" s="14" t="s">
        <v>13</v>
      </c>
      <c r="D24" s="14" t="s">
        <v>81</v>
      </c>
      <c r="E24" s="15" t="s">
        <v>82</v>
      </c>
      <c r="F24" s="16">
        <v>8.3000000000000007</v>
      </c>
      <c r="G24" s="15" t="s">
        <v>82</v>
      </c>
      <c r="H24" s="16">
        <v>10.3</v>
      </c>
      <c r="I24" s="44">
        <v>2</v>
      </c>
      <c r="J24" s="17" t="s">
        <v>83</v>
      </c>
      <c r="K24" s="17" t="s">
        <v>84</v>
      </c>
      <c r="L24" s="17" t="s">
        <v>85</v>
      </c>
      <c r="M24" s="18"/>
      <c r="N24" s="18"/>
      <c r="O24" s="18"/>
      <c r="P24" s="18"/>
      <c r="Q24" s="18"/>
      <c r="R24" s="18"/>
      <c r="S24" s="18"/>
      <c r="T24" s="18"/>
      <c r="U24" s="18"/>
      <c r="V24" s="18"/>
      <c r="W24" s="18"/>
      <c r="X24" s="18"/>
      <c r="Y24" s="18"/>
      <c r="Z24" s="18"/>
      <c r="AA24" s="18"/>
      <c r="AB24" s="18"/>
    </row>
    <row r="25" spans="1:28" s="19" customFormat="1" ht="30" x14ac:dyDescent="0.25">
      <c r="A25" s="6">
        <v>20</v>
      </c>
      <c r="B25" s="13" t="s">
        <v>20</v>
      </c>
      <c r="C25" s="14" t="s">
        <v>13</v>
      </c>
      <c r="D25" s="14" t="s">
        <v>56</v>
      </c>
      <c r="E25" s="15" t="s">
        <v>86</v>
      </c>
      <c r="F25" s="16">
        <v>15.3</v>
      </c>
      <c r="G25" s="15" t="s">
        <v>86</v>
      </c>
      <c r="H25" s="16">
        <v>17</v>
      </c>
      <c r="I25" s="44">
        <v>1.3</v>
      </c>
      <c r="J25" s="17" t="s">
        <v>33</v>
      </c>
      <c r="K25" s="17" t="s">
        <v>34</v>
      </c>
      <c r="L25" s="17" t="s">
        <v>35</v>
      </c>
      <c r="M25" s="18"/>
      <c r="N25" s="18"/>
      <c r="O25" s="18"/>
      <c r="P25" s="18"/>
      <c r="Q25" s="18"/>
      <c r="R25" s="18"/>
      <c r="S25" s="18"/>
      <c r="T25" s="18"/>
      <c r="U25" s="18"/>
      <c r="V25" s="18"/>
      <c r="W25" s="18"/>
      <c r="X25" s="18"/>
      <c r="Y25" s="18"/>
      <c r="Z25" s="18"/>
      <c r="AA25" s="18"/>
      <c r="AB25" s="18"/>
    </row>
    <row r="26" spans="1:28" s="19" customFormat="1" ht="30" x14ac:dyDescent="0.25">
      <c r="A26" s="6">
        <v>21</v>
      </c>
      <c r="B26" s="13" t="s">
        <v>87</v>
      </c>
      <c r="C26" s="14" t="s">
        <v>37</v>
      </c>
      <c r="D26" s="14" t="s">
        <v>81</v>
      </c>
      <c r="E26" s="15" t="s">
        <v>86</v>
      </c>
      <c r="F26" s="16">
        <v>10</v>
      </c>
      <c r="G26" s="15" t="s">
        <v>86</v>
      </c>
      <c r="H26" s="16">
        <v>11.3</v>
      </c>
      <c r="I26" s="44">
        <v>1.3</v>
      </c>
      <c r="J26" s="17" t="s">
        <v>88</v>
      </c>
      <c r="K26" s="17" t="s">
        <v>89</v>
      </c>
      <c r="L26" s="17" t="s">
        <v>90</v>
      </c>
      <c r="M26" s="18"/>
      <c r="N26" s="18"/>
      <c r="O26" s="18"/>
      <c r="P26" s="18"/>
      <c r="Q26" s="18"/>
      <c r="R26" s="18"/>
      <c r="S26" s="18"/>
      <c r="T26" s="18"/>
      <c r="U26" s="18"/>
      <c r="V26" s="18"/>
      <c r="W26" s="18"/>
      <c r="X26" s="18"/>
      <c r="Y26" s="18"/>
      <c r="Z26" s="18"/>
      <c r="AA26" s="18"/>
      <c r="AB26" s="18"/>
    </row>
    <row r="27" spans="1:28" s="19" customFormat="1" ht="30" x14ac:dyDescent="0.25">
      <c r="A27" s="6">
        <v>22</v>
      </c>
      <c r="B27" s="13" t="s">
        <v>91</v>
      </c>
      <c r="C27" s="14" t="s">
        <v>37</v>
      </c>
      <c r="D27" s="14" t="s">
        <v>92</v>
      </c>
      <c r="E27" s="15" t="s">
        <v>93</v>
      </c>
      <c r="F27" s="16">
        <v>16.399999999999999</v>
      </c>
      <c r="G27" s="15" t="s">
        <v>93</v>
      </c>
      <c r="H27" s="16">
        <v>18</v>
      </c>
      <c r="I27" s="44">
        <v>1.2</v>
      </c>
      <c r="J27" s="17" t="s">
        <v>94</v>
      </c>
      <c r="K27" s="17" t="s">
        <v>95</v>
      </c>
      <c r="L27" s="17" t="s">
        <v>96</v>
      </c>
      <c r="M27" s="18"/>
      <c r="N27" s="18"/>
      <c r="O27" s="18"/>
      <c r="P27" s="18"/>
      <c r="Q27" s="18"/>
      <c r="R27" s="18"/>
      <c r="S27" s="18"/>
      <c r="T27" s="18"/>
      <c r="U27" s="18"/>
      <c r="V27" s="18"/>
      <c r="W27" s="18"/>
      <c r="X27" s="18"/>
      <c r="Y27" s="18"/>
      <c r="Z27" s="18"/>
      <c r="AA27" s="18"/>
      <c r="AB27" s="18"/>
    </row>
    <row r="28" spans="1:28" s="19" customFormat="1" ht="60" x14ac:dyDescent="0.25">
      <c r="A28" s="6">
        <v>23</v>
      </c>
      <c r="B28" s="13" t="s">
        <v>97</v>
      </c>
      <c r="C28" s="14" t="s">
        <v>13</v>
      </c>
      <c r="D28" s="14" t="s">
        <v>98</v>
      </c>
      <c r="E28" s="15" t="s">
        <v>99</v>
      </c>
      <c r="F28" s="16">
        <v>14.35</v>
      </c>
      <c r="G28" s="15" t="s">
        <v>99</v>
      </c>
      <c r="H28" s="16">
        <v>15</v>
      </c>
      <c r="I28" s="44">
        <v>0.25</v>
      </c>
      <c r="J28" s="17" t="s">
        <v>100</v>
      </c>
      <c r="K28" s="17" t="s">
        <v>101</v>
      </c>
      <c r="L28" s="17" t="s">
        <v>102</v>
      </c>
      <c r="M28" s="18"/>
      <c r="N28" s="18"/>
      <c r="O28" s="18"/>
      <c r="P28" s="18"/>
      <c r="Q28" s="18"/>
      <c r="R28" s="18"/>
      <c r="S28" s="18"/>
      <c r="T28" s="18"/>
      <c r="U28" s="18"/>
      <c r="V28" s="18"/>
      <c r="W28" s="18"/>
      <c r="X28" s="18"/>
      <c r="Y28" s="18"/>
      <c r="Z28" s="18"/>
      <c r="AA28" s="18"/>
      <c r="AB28" s="18"/>
    </row>
    <row r="29" spans="1:28" s="19" customFormat="1" ht="30" x14ac:dyDescent="0.25">
      <c r="A29" s="18">
        <v>24</v>
      </c>
      <c r="B29" s="13" t="s">
        <v>26</v>
      </c>
      <c r="C29" s="14" t="s">
        <v>13</v>
      </c>
      <c r="D29" s="14" t="s">
        <v>103</v>
      </c>
      <c r="E29" s="15" t="s">
        <v>99</v>
      </c>
      <c r="F29" s="16">
        <v>10.18</v>
      </c>
      <c r="G29" s="20" t="s">
        <v>104</v>
      </c>
      <c r="H29" s="16">
        <v>14</v>
      </c>
      <c r="I29" s="44">
        <v>15.4</v>
      </c>
      <c r="J29" s="17" t="s">
        <v>105</v>
      </c>
      <c r="K29" s="17" t="s">
        <v>106</v>
      </c>
      <c r="L29" s="17" t="s">
        <v>151</v>
      </c>
      <c r="M29" s="18"/>
      <c r="N29" s="18"/>
      <c r="O29" s="18"/>
      <c r="P29" s="18"/>
      <c r="Q29" s="18"/>
      <c r="R29" s="18"/>
      <c r="S29" s="18"/>
      <c r="T29" s="18"/>
      <c r="U29" s="18"/>
      <c r="V29" s="18"/>
      <c r="W29" s="18"/>
      <c r="X29" s="18"/>
      <c r="Y29" s="18"/>
      <c r="Z29" s="18"/>
      <c r="AA29" s="18"/>
      <c r="AB29" s="18"/>
    </row>
    <row r="30" spans="1:28" s="19" customFormat="1" ht="75" x14ac:dyDescent="0.25">
      <c r="A30" s="18">
        <v>25</v>
      </c>
      <c r="B30" s="13" t="s">
        <v>67</v>
      </c>
      <c r="C30" s="14" t="s">
        <v>13</v>
      </c>
      <c r="D30" s="14" t="s">
        <v>107</v>
      </c>
      <c r="E30" s="15" t="s">
        <v>104</v>
      </c>
      <c r="F30" s="16">
        <v>16.3</v>
      </c>
      <c r="G30" s="15" t="s">
        <v>104</v>
      </c>
      <c r="H30" s="16">
        <v>18</v>
      </c>
      <c r="I30" s="44">
        <v>1.3</v>
      </c>
      <c r="J30" s="17" t="s">
        <v>108</v>
      </c>
      <c r="K30" s="17" t="s">
        <v>109</v>
      </c>
      <c r="L30" s="17" t="s">
        <v>110</v>
      </c>
      <c r="M30" s="18"/>
      <c r="N30" s="18"/>
      <c r="O30" s="18"/>
      <c r="P30" s="18"/>
      <c r="Q30" s="18"/>
      <c r="R30" s="18"/>
      <c r="S30" s="18"/>
      <c r="T30" s="18"/>
      <c r="U30" s="18"/>
      <c r="V30" s="18"/>
      <c r="W30" s="18"/>
      <c r="X30" s="18"/>
      <c r="Y30" s="18"/>
      <c r="Z30" s="18"/>
      <c r="AA30" s="18"/>
      <c r="AB30" s="18"/>
    </row>
    <row r="31" spans="1:28" s="19" customFormat="1" ht="75" x14ac:dyDescent="0.25">
      <c r="A31" s="18">
        <v>26</v>
      </c>
      <c r="B31" s="13" t="s">
        <v>20</v>
      </c>
      <c r="C31" s="14" t="s">
        <v>13</v>
      </c>
      <c r="D31" s="14" t="s">
        <v>56</v>
      </c>
      <c r="E31" s="15" t="s">
        <v>104</v>
      </c>
      <c r="F31" s="16">
        <v>7.3</v>
      </c>
      <c r="G31" s="20" t="s">
        <v>111</v>
      </c>
      <c r="H31" s="16">
        <v>9</v>
      </c>
      <c r="I31" s="44">
        <v>73.3</v>
      </c>
      <c r="J31" s="17" t="s">
        <v>112</v>
      </c>
      <c r="K31" s="17" t="s">
        <v>113</v>
      </c>
      <c r="L31" s="17" t="s">
        <v>114</v>
      </c>
      <c r="M31" s="18"/>
      <c r="N31" s="18"/>
      <c r="O31" s="18"/>
      <c r="P31" s="18"/>
      <c r="Q31" s="18"/>
      <c r="R31" s="18"/>
      <c r="S31" s="18"/>
      <c r="T31" s="18"/>
      <c r="U31" s="18"/>
      <c r="V31" s="18"/>
      <c r="W31" s="18"/>
      <c r="X31" s="18"/>
      <c r="Y31" s="18"/>
      <c r="Z31" s="18"/>
      <c r="AA31" s="18"/>
      <c r="AB31" s="18"/>
    </row>
    <row r="32" spans="1:28" s="19" customFormat="1" ht="30" x14ac:dyDescent="0.25">
      <c r="A32" s="18">
        <v>27</v>
      </c>
      <c r="B32" s="13" t="s">
        <v>115</v>
      </c>
      <c r="C32" s="14" t="s">
        <v>37</v>
      </c>
      <c r="D32" s="14" t="s">
        <v>116</v>
      </c>
      <c r="E32" s="15" t="s">
        <v>117</v>
      </c>
      <c r="F32" s="16">
        <v>17.3</v>
      </c>
      <c r="G32" s="20" t="s">
        <v>117</v>
      </c>
      <c r="H32" s="16">
        <v>18</v>
      </c>
      <c r="I32" s="44">
        <v>0.3</v>
      </c>
      <c r="J32" s="17" t="s">
        <v>118</v>
      </c>
      <c r="K32" s="17" t="s">
        <v>119</v>
      </c>
      <c r="L32" s="17" t="s">
        <v>120</v>
      </c>
      <c r="M32" s="18"/>
      <c r="N32" s="18"/>
      <c r="O32" s="18"/>
      <c r="P32" s="18"/>
      <c r="Q32" s="18"/>
      <c r="R32" s="18"/>
      <c r="S32" s="18"/>
      <c r="T32" s="18"/>
      <c r="U32" s="18"/>
      <c r="V32" s="18"/>
      <c r="W32" s="18"/>
      <c r="X32" s="18"/>
      <c r="Y32" s="18"/>
      <c r="Z32" s="18"/>
      <c r="AA32" s="18"/>
      <c r="AB32" s="18"/>
    </row>
    <row r="33" spans="1:28" s="19" customFormat="1" ht="30" x14ac:dyDescent="0.25">
      <c r="A33" s="18">
        <v>28</v>
      </c>
      <c r="B33" s="13" t="s">
        <v>26</v>
      </c>
      <c r="C33" s="14" t="s">
        <v>13</v>
      </c>
      <c r="D33" s="14" t="s">
        <v>103</v>
      </c>
      <c r="E33" s="15" t="s">
        <v>117</v>
      </c>
      <c r="F33" s="16">
        <v>9.4</v>
      </c>
      <c r="G33" s="20" t="s">
        <v>117</v>
      </c>
      <c r="H33" s="16">
        <v>10.15</v>
      </c>
      <c r="I33" s="44">
        <v>0.35</v>
      </c>
      <c r="J33" s="17" t="s">
        <v>105</v>
      </c>
      <c r="K33" s="17" t="s">
        <v>121</v>
      </c>
      <c r="L33" s="17" t="s">
        <v>152</v>
      </c>
      <c r="M33" s="18"/>
      <c r="N33" s="18"/>
      <c r="O33" s="18"/>
      <c r="P33" s="18"/>
      <c r="Q33" s="18"/>
      <c r="R33" s="18"/>
      <c r="S33" s="18"/>
      <c r="T33" s="18"/>
      <c r="U33" s="18"/>
      <c r="V33" s="18"/>
      <c r="W33" s="18"/>
      <c r="X33" s="18"/>
      <c r="Y33" s="18"/>
      <c r="Z33" s="18"/>
      <c r="AA33" s="18"/>
      <c r="AB33" s="18"/>
    </row>
    <row r="34" spans="1:28" s="19" customFormat="1" ht="30" x14ac:dyDescent="0.25">
      <c r="A34" s="18">
        <v>29</v>
      </c>
      <c r="B34" s="13" t="s">
        <v>181</v>
      </c>
      <c r="C34" s="14" t="s">
        <v>13</v>
      </c>
      <c r="D34" s="14" t="s">
        <v>122</v>
      </c>
      <c r="E34" s="15" t="s">
        <v>111</v>
      </c>
      <c r="F34" s="16">
        <v>9.3000000000000007</v>
      </c>
      <c r="G34" s="20" t="s">
        <v>111</v>
      </c>
      <c r="H34" s="16">
        <v>11</v>
      </c>
      <c r="I34" s="44">
        <v>1.3</v>
      </c>
      <c r="J34" s="17" t="s">
        <v>123</v>
      </c>
      <c r="K34" s="17" t="s">
        <v>124</v>
      </c>
      <c r="L34" s="17" t="s">
        <v>125</v>
      </c>
      <c r="M34" s="18"/>
      <c r="N34" s="18"/>
      <c r="O34" s="18"/>
      <c r="P34" s="18"/>
      <c r="Q34" s="18"/>
      <c r="R34" s="18"/>
      <c r="S34" s="18"/>
      <c r="T34" s="18"/>
      <c r="U34" s="18"/>
      <c r="V34" s="18"/>
      <c r="W34" s="18"/>
      <c r="X34" s="18"/>
      <c r="Y34" s="18"/>
      <c r="Z34" s="18"/>
      <c r="AA34" s="18"/>
      <c r="AB34" s="18"/>
    </row>
    <row r="35" spans="1:28" s="19" customFormat="1" ht="75" x14ac:dyDescent="0.25">
      <c r="A35" s="18">
        <v>30</v>
      </c>
      <c r="B35" s="13" t="s">
        <v>20</v>
      </c>
      <c r="C35" s="14" t="s">
        <v>13</v>
      </c>
      <c r="D35" s="14" t="s">
        <v>44</v>
      </c>
      <c r="E35" s="15" t="s">
        <v>111</v>
      </c>
      <c r="F35" s="16">
        <v>10.42</v>
      </c>
      <c r="G35" s="20" t="s">
        <v>111</v>
      </c>
      <c r="H35" s="16">
        <v>11.3</v>
      </c>
      <c r="I35" s="44">
        <v>0.48</v>
      </c>
      <c r="J35" s="17" t="s">
        <v>33</v>
      </c>
      <c r="K35" s="17" t="s">
        <v>126</v>
      </c>
      <c r="L35" s="17" t="s">
        <v>127</v>
      </c>
      <c r="M35" s="18"/>
      <c r="N35" s="18"/>
      <c r="O35" s="18"/>
      <c r="P35" s="18"/>
      <c r="Q35" s="18"/>
      <c r="R35" s="18"/>
      <c r="S35" s="18"/>
      <c r="T35" s="18"/>
      <c r="U35" s="18"/>
      <c r="V35" s="18"/>
      <c r="W35" s="18"/>
      <c r="X35" s="18"/>
      <c r="Y35" s="18"/>
      <c r="Z35" s="18"/>
      <c r="AA35" s="18"/>
      <c r="AB35" s="18"/>
    </row>
    <row r="36" spans="1:28" s="19" customFormat="1" ht="30" x14ac:dyDescent="0.25">
      <c r="A36" s="18">
        <v>31</v>
      </c>
      <c r="B36" s="13" t="s">
        <v>51</v>
      </c>
      <c r="C36" s="14" t="s">
        <v>13</v>
      </c>
      <c r="D36" s="14" t="s">
        <v>128</v>
      </c>
      <c r="E36" s="15" t="s">
        <v>111</v>
      </c>
      <c r="F36" s="16">
        <v>10</v>
      </c>
      <c r="G36" s="20" t="s">
        <v>111</v>
      </c>
      <c r="H36" s="16">
        <v>11</v>
      </c>
      <c r="I36" s="44">
        <v>1</v>
      </c>
      <c r="J36" s="17" t="s">
        <v>129</v>
      </c>
      <c r="K36" s="17" t="s">
        <v>130</v>
      </c>
      <c r="L36" s="17" t="s">
        <v>131</v>
      </c>
      <c r="M36" s="18"/>
      <c r="N36" s="18"/>
      <c r="O36" s="18"/>
      <c r="P36" s="18"/>
      <c r="Q36" s="18"/>
      <c r="R36" s="18"/>
      <c r="S36" s="18"/>
      <c r="T36" s="18"/>
      <c r="U36" s="18"/>
      <c r="V36" s="18"/>
      <c r="W36" s="18"/>
      <c r="X36" s="18"/>
      <c r="Y36" s="18"/>
      <c r="Z36" s="18"/>
      <c r="AA36" s="18"/>
      <c r="AB36" s="18"/>
    </row>
    <row r="37" spans="1:28" s="19" customFormat="1" ht="15" x14ac:dyDescent="0.25">
      <c r="A37" s="18">
        <v>32</v>
      </c>
      <c r="B37" s="13" t="s">
        <v>57</v>
      </c>
      <c r="C37" s="14" t="s">
        <v>13</v>
      </c>
      <c r="D37" s="14" t="s">
        <v>132</v>
      </c>
      <c r="E37" s="15" t="s">
        <v>133</v>
      </c>
      <c r="F37" s="16">
        <v>10</v>
      </c>
      <c r="G37" s="20" t="s">
        <v>133</v>
      </c>
      <c r="H37" s="16">
        <v>11</v>
      </c>
      <c r="I37" s="44">
        <v>1</v>
      </c>
      <c r="J37" s="17" t="s">
        <v>134</v>
      </c>
      <c r="K37" s="17" t="s">
        <v>84</v>
      </c>
      <c r="L37" s="17" t="s">
        <v>135</v>
      </c>
      <c r="M37" s="18"/>
      <c r="N37" s="18"/>
      <c r="O37" s="18"/>
      <c r="P37" s="18"/>
      <c r="Q37" s="18"/>
      <c r="R37" s="18"/>
      <c r="S37" s="18"/>
      <c r="T37" s="18"/>
      <c r="U37" s="18"/>
      <c r="V37" s="18"/>
      <c r="W37" s="18"/>
      <c r="X37" s="18"/>
      <c r="Y37" s="18"/>
      <c r="Z37" s="18"/>
      <c r="AA37" s="18"/>
      <c r="AB37" s="18"/>
    </row>
    <row r="38" spans="1:28" s="19" customFormat="1" ht="30" x14ac:dyDescent="0.25">
      <c r="A38" s="18">
        <v>33</v>
      </c>
      <c r="B38" s="13" t="s">
        <v>26</v>
      </c>
      <c r="C38" s="14" t="s">
        <v>13</v>
      </c>
      <c r="D38" s="14" t="s">
        <v>103</v>
      </c>
      <c r="E38" s="15" t="s">
        <v>136</v>
      </c>
      <c r="F38" s="22">
        <v>9.3000000000000007</v>
      </c>
      <c r="G38" s="22" t="s">
        <v>136</v>
      </c>
      <c r="H38" s="22">
        <v>16</v>
      </c>
      <c r="I38" s="44">
        <v>8.3000000000000007</v>
      </c>
      <c r="J38" s="17" t="s">
        <v>137</v>
      </c>
      <c r="K38" s="17" t="s">
        <v>138</v>
      </c>
      <c r="L38" s="17" t="s">
        <v>139</v>
      </c>
      <c r="M38" s="18"/>
      <c r="N38" s="18"/>
      <c r="O38" s="18"/>
      <c r="P38" s="18"/>
      <c r="Q38" s="18"/>
      <c r="R38" s="18"/>
      <c r="S38" s="18"/>
      <c r="T38" s="18"/>
      <c r="U38" s="18"/>
      <c r="V38" s="18"/>
      <c r="W38" s="18"/>
      <c r="X38" s="18"/>
      <c r="Y38" s="18"/>
      <c r="Z38" s="18"/>
      <c r="AA38" s="18"/>
      <c r="AB38" s="18"/>
    </row>
    <row r="39" spans="1:28" s="19" customFormat="1" ht="30" x14ac:dyDescent="0.25">
      <c r="A39" s="18">
        <v>34</v>
      </c>
      <c r="B39" s="23" t="s">
        <v>140</v>
      </c>
      <c r="C39" s="24" t="s">
        <v>13</v>
      </c>
      <c r="D39" s="24" t="s">
        <v>141</v>
      </c>
      <c r="E39" s="15" t="s">
        <v>142</v>
      </c>
      <c r="F39" s="22">
        <v>10.5</v>
      </c>
      <c r="G39" s="15" t="s">
        <v>142</v>
      </c>
      <c r="H39" s="22">
        <v>11</v>
      </c>
      <c r="I39" s="44">
        <v>0.1</v>
      </c>
      <c r="J39" s="17" t="s">
        <v>143</v>
      </c>
      <c r="K39" s="17" t="s">
        <v>144</v>
      </c>
      <c r="L39" s="17" t="s">
        <v>145</v>
      </c>
      <c r="M39" s="18"/>
      <c r="N39" s="18"/>
      <c r="O39" s="18"/>
      <c r="P39" s="18"/>
      <c r="Q39" s="18"/>
      <c r="R39" s="18"/>
      <c r="S39" s="18"/>
      <c r="T39" s="18"/>
      <c r="U39" s="18"/>
      <c r="V39" s="18"/>
      <c r="W39" s="18"/>
      <c r="X39" s="18"/>
      <c r="Y39" s="18"/>
      <c r="Z39" s="18"/>
      <c r="AA39" s="18"/>
      <c r="AB39" s="18"/>
    </row>
    <row r="40" spans="1:28" s="19" customFormat="1" ht="15" x14ac:dyDescent="0.25">
      <c r="A40" s="18"/>
      <c r="B40" s="13"/>
      <c r="C40" s="14"/>
      <c r="D40" s="14"/>
      <c r="E40" s="15"/>
      <c r="F40" s="22"/>
      <c r="G40" s="22"/>
      <c r="H40" s="22"/>
      <c r="I40" s="46"/>
      <c r="J40" s="25"/>
      <c r="K40" s="25"/>
      <c r="L40" s="17"/>
      <c r="M40" s="18"/>
      <c r="N40" s="18"/>
      <c r="O40" s="18"/>
      <c r="P40" s="18"/>
      <c r="Q40" s="18"/>
      <c r="R40" s="18"/>
      <c r="S40" s="18"/>
      <c r="T40" s="18"/>
      <c r="U40" s="18"/>
      <c r="V40" s="18"/>
      <c r="W40" s="18"/>
      <c r="X40" s="18"/>
      <c r="Y40" s="18"/>
      <c r="Z40" s="18"/>
      <c r="AA40" s="18"/>
      <c r="AB40" s="18"/>
    </row>
    <row r="41" spans="1:28" s="19" customFormat="1" ht="15" x14ac:dyDescent="0.25">
      <c r="A41" s="18"/>
      <c r="B41" s="13"/>
      <c r="C41" s="14"/>
      <c r="D41" s="14"/>
      <c r="E41" s="15"/>
      <c r="F41" s="22"/>
      <c r="G41" s="22"/>
      <c r="H41" s="22"/>
      <c r="I41" s="46"/>
      <c r="J41" s="25"/>
      <c r="K41" s="23"/>
      <c r="L41" s="23"/>
      <c r="M41" s="18"/>
      <c r="N41" s="18"/>
      <c r="O41" s="18"/>
      <c r="P41" s="18"/>
      <c r="Q41" s="18"/>
      <c r="R41" s="18"/>
      <c r="S41" s="18"/>
      <c r="T41" s="18"/>
      <c r="U41" s="18"/>
      <c r="V41" s="18"/>
      <c r="W41" s="18"/>
      <c r="X41" s="18"/>
      <c r="Y41" s="18"/>
      <c r="Z41" s="18"/>
      <c r="AA41" s="18"/>
      <c r="AB41" s="18"/>
    </row>
    <row r="42" spans="1:28" s="19" customFormat="1" ht="15" x14ac:dyDescent="0.25">
      <c r="A42" s="18"/>
      <c r="B42" s="13"/>
      <c r="C42" s="14"/>
      <c r="D42" s="14"/>
      <c r="E42" s="15"/>
      <c r="F42" s="22"/>
      <c r="G42" s="22"/>
      <c r="H42" s="22"/>
      <c r="I42" s="46"/>
      <c r="J42" s="17"/>
      <c r="K42" s="23"/>
      <c r="L42" s="17"/>
      <c r="M42" s="18"/>
      <c r="N42" s="18"/>
      <c r="O42" s="18"/>
      <c r="P42" s="18"/>
      <c r="Q42" s="18"/>
      <c r="R42" s="18"/>
      <c r="S42" s="18"/>
      <c r="T42" s="18"/>
      <c r="U42" s="18"/>
      <c r="V42" s="18"/>
      <c r="W42" s="18"/>
      <c r="X42" s="18"/>
      <c r="Y42" s="18"/>
      <c r="Z42" s="18"/>
      <c r="AA42" s="18"/>
      <c r="AB42" s="18"/>
    </row>
    <row r="43" spans="1:28" s="19" customFormat="1" ht="15" x14ac:dyDescent="0.25">
      <c r="A43" s="18"/>
      <c r="B43" s="13"/>
      <c r="C43" s="14"/>
      <c r="D43" s="14"/>
      <c r="E43" s="15"/>
      <c r="F43" s="22"/>
      <c r="G43" s="22"/>
      <c r="H43" s="22"/>
      <c r="I43" s="46"/>
      <c r="J43" s="17"/>
      <c r="K43" s="25"/>
      <c r="L43" s="17"/>
      <c r="M43" s="18"/>
      <c r="N43" s="18"/>
      <c r="O43" s="18"/>
      <c r="P43" s="18"/>
      <c r="Q43" s="18"/>
      <c r="R43" s="18"/>
      <c r="S43" s="18"/>
      <c r="T43" s="18"/>
      <c r="U43" s="18"/>
      <c r="V43" s="18"/>
      <c r="W43" s="18"/>
      <c r="X43" s="18"/>
      <c r="Y43" s="18"/>
      <c r="Z43" s="18"/>
      <c r="AA43" s="18"/>
      <c r="AB43" s="18"/>
    </row>
    <row r="44" spans="1:28" s="19" customFormat="1" ht="15" x14ac:dyDescent="0.25">
      <c r="A44" s="18"/>
      <c r="B44" s="13"/>
      <c r="C44" s="14"/>
      <c r="D44" s="14"/>
      <c r="E44" s="15"/>
      <c r="F44" s="22"/>
      <c r="G44" s="22"/>
      <c r="H44" s="22"/>
      <c r="I44" s="46"/>
      <c r="J44" s="25"/>
      <c r="K44" s="25"/>
      <c r="L44" s="17"/>
      <c r="M44" s="18"/>
      <c r="N44" s="18"/>
      <c r="O44" s="18"/>
      <c r="P44" s="18"/>
      <c r="Q44" s="18"/>
      <c r="R44" s="18"/>
      <c r="S44" s="18"/>
      <c r="T44" s="18"/>
      <c r="U44" s="18"/>
      <c r="V44" s="18"/>
      <c r="W44" s="18"/>
      <c r="X44" s="18"/>
      <c r="Y44" s="18"/>
      <c r="Z44" s="18"/>
      <c r="AA44" s="18"/>
      <c r="AB44" s="18"/>
    </row>
    <row r="45" spans="1:28" x14ac:dyDescent="0.2">
      <c r="I45" s="47"/>
    </row>
    <row r="46" spans="1:28" x14ac:dyDescent="0.2">
      <c r="I46" s="47"/>
    </row>
    <row r="47" spans="1:28" x14ac:dyDescent="0.2">
      <c r="I47" s="47"/>
    </row>
    <row r="48" spans="1:28" x14ac:dyDescent="0.2">
      <c r="I48" s="47"/>
    </row>
    <row r="49" spans="9:9" x14ac:dyDescent="0.2">
      <c r="I49" s="47"/>
    </row>
    <row r="50" spans="9:9" x14ac:dyDescent="0.2">
      <c r="I50" s="47"/>
    </row>
    <row r="51" spans="9:9" x14ac:dyDescent="0.2">
      <c r="I51" s="47"/>
    </row>
    <row r="52" spans="9:9" x14ac:dyDescent="0.2">
      <c r="I52" s="47"/>
    </row>
    <row r="53" spans="9:9" x14ac:dyDescent="0.2">
      <c r="I53" s="47"/>
    </row>
    <row r="54" spans="9:9" x14ac:dyDescent="0.2">
      <c r="I54" s="47"/>
    </row>
    <row r="55" spans="9:9" x14ac:dyDescent="0.2">
      <c r="I55" s="47"/>
    </row>
    <row r="56" spans="9:9" x14ac:dyDescent="0.2">
      <c r="I56" s="47"/>
    </row>
    <row r="57" spans="9:9" x14ac:dyDescent="0.2">
      <c r="I57" s="47"/>
    </row>
    <row r="58" spans="9:9" x14ac:dyDescent="0.2">
      <c r="I58" s="47"/>
    </row>
    <row r="59" spans="9:9" x14ac:dyDescent="0.2">
      <c r="I59" s="47"/>
    </row>
    <row r="60" spans="9:9" x14ac:dyDescent="0.2">
      <c r="I60" s="47"/>
    </row>
    <row r="61" spans="9:9" x14ac:dyDescent="0.2">
      <c r="I61" s="47"/>
    </row>
    <row r="62" spans="9:9" x14ac:dyDescent="0.2">
      <c r="I62" s="47"/>
    </row>
    <row r="63" spans="9:9" x14ac:dyDescent="0.2">
      <c r="I63" s="47"/>
    </row>
    <row r="92" spans="1:20" x14ac:dyDescent="0.2">
      <c r="A92" s="30"/>
      <c r="B92" s="31"/>
      <c r="C92" s="30"/>
      <c r="E92" s="30"/>
      <c r="F92" s="32"/>
      <c r="G92" s="33"/>
      <c r="H92" s="34"/>
      <c r="I92" s="34"/>
      <c r="J92" s="35"/>
      <c r="K92" s="36"/>
      <c r="L92" s="37"/>
      <c r="M92" s="34"/>
      <c r="N92" s="34"/>
      <c r="O92" s="38"/>
      <c r="P92" s="34"/>
      <c r="Q92" s="39"/>
      <c r="R92" s="30"/>
      <c r="S92" s="30"/>
      <c r="T92" s="35"/>
    </row>
    <row r="93" spans="1:20" x14ac:dyDescent="0.2">
      <c r="A93" s="30"/>
      <c r="B93" s="31"/>
      <c r="C93" s="30"/>
      <c r="E93" s="30"/>
      <c r="F93" s="32"/>
      <c r="G93" s="33"/>
      <c r="H93" s="34"/>
      <c r="I93" s="34"/>
      <c r="J93" s="35"/>
      <c r="K93" s="36"/>
      <c r="L93" s="37"/>
      <c r="M93" s="34"/>
      <c r="N93" s="34"/>
      <c r="O93" s="38"/>
      <c r="P93" s="34"/>
      <c r="Q93" s="39"/>
      <c r="R93" s="30"/>
      <c r="S93" s="30"/>
      <c r="T93" s="35"/>
    </row>
    <row r="94" spans="1:20" x14ac:dyDescent="0.2">
      <c r="A94" s="30"/>
      <c r="B94" s="31"/>
      <c r="C94" s="30"/>
      <c r="E94" s="30"/>
      <c r="F94" s="32"/>
      <c r="G94" s="33"/>
      <c r="H94" s="34"/>
      <c r="I94" s="34"/>
      <c r="J94" s="35"/>
      <c r="K94" s="36"/>
      <c r="L94" s="37"/>
      <c r="M94" s="34"/>
      <c r="N94" s="34"/>
      <c r="O94" s="38"/>
      <c r="P94" s="34"/>
      <c r="Q94" s="39"/>
      <c r="R94" s="30"/>
      <c r="S94" s="30"/>
      <c r="T94" s="35"/>
    </row>
    <row r="95" spans="1:20" x14ac:dyDescent="0.2">
      <c r="A95" s="30"/>
      <c r="B95" s="31"/>
      <c r="C95" s="30"/>
      <c r="E95" s="30"/>
      <c r="F95" s="32"/>
      <c r="G95" s="33"/>
      <c r="H95" s="34"/>
      <c r="I95" s="34"/>
      <c r="J95" s="35"/>
      <c r="K95" s="36"/>
      <c r="L95" s="37"/>
      <c r="M95" s="34"/>
      <c r="N95" s="34"/>
      <c r="O95" s="38"/>
      <c r="P95" s="34"/>
      <c r="Q95" s="39"/>
      <c r="R95" s="30"/>
      <c r="S95" s="30"/>
      <c r="T95" s="35"/>
    </row>
    <row r="96" spans="1:20" x14ac:dyDescent="0.2">
      <c r="A96" s="30"/>
      <c r="B96" s="31"/>
      <c r="C96" s="30"/>
      <c r="E96" s="30"/>
      <c r="F96" s="32"/>
      <c r="G96" s="33"/>
      <c r="H96" s="34"/>
      <c r="I96" s="34"/>
      <c r="J96" s="35"/>
      <c r="K96" s="36"/>
      <c r="L96" s="37"/>
      <c r="M96" s="34"/>
      <c r="N96" s="34"/>
      <c r="O96" s="38"/>
      <c r="P96" s="34"/>
      <c r="Q96" s="39"/>
      <c r="R96" s="30"/>
      <c r="S96" s="30"/>
      <c r="T96" s="35"/>
    </row>
    <row r="97" spans="1:20" x14ac:dyDescent="0.2">
      <c r="A97" s="30"/>
      <c r="B97" s="31"/>
      <c r="C97" s="30"/>
      <c r="E97" s="30"/>
      <c r="F97" s="32"/>
      <c r="G97" s="33"/>
      <c r="H97" s="34"/>
      <c r="I97" s="34"/>
      <c r="J97" s="35"/>
      <c r="K97" s="36"/>
      <c r="L97" s="37"/>
      <c r="M97" s="34"/>
      <c r="N97" s="34"/>
      <c r="O97" s="38"/>
      <c r="P97" s="34"/>
      <c r="Q97" s="39"/>
      <c r="R97" s="30"/>
      <c r="S97" s="30"/>
      <c r="T97" s="35"/>
    </row>
    <row r="98" spans="1:20" x14ac:dyDescent="0.2">
      <c r="A98" s="30"/>
      <c r="B98" s="31"/>
      <c r="C98" s="30"/>
      <c r="E98" s="30"/>
      <c r="F98" s="32"/>
      <c r="G98" s="33"/>
      <c r="H98" s="34"/>
      <c r="I98" s="34"/>
      <c r="J98" s="35"/>
      <c r="K98" s="36"/>
      <c r="L98" s="37"/>
      <c r="M98" s="34"/>
      <c r="N98" s="34"/>
      <c r="O98" s="38"/>
      <c r="P98" s="34"/>
      <c r="Q98" s="39"/>
      <c r="R98" s="30"/>
      <c r="S98" s="30"/>
      <c r="T98" s="35"/>
    </row>
    <row r="99" spans="1:20" x14ac:dyDescent="0.2">
      <c r="A99" s="30"/>
      <c r="E99" s="30"/>
      <c r="F99" s="32"/>
      <c r="G99" s="33"/>
      <c r="H99" s="34"/>
      <c r="I99" s="34"/>
      <c r="J99" s="35"/>
      <c r="K99" s="36"/>
      <c r="L99" s="37"/>
      <c r="M99" s="34"/>
      <c r="N99" s="34"/>
      <c r="O99" s="38"/>
      <c r="P99" s="34"/>
      <c r="Q99" s="39"/>
      <c r="R99" s="30"/>
      <c r="S99" s="30"/>
      <c r="T99" s="35"/>
    </row>
    <row r="100" spans="1:20" x14ac:dyDescent="0.2">
      <c r="A100" s="30"/>
      <c r="E100" s="30"/>
      <c r="F100" s="32"/>
      <c r="G100" s="33"/>
      <c r="H100" s="34"/>
      <c r="I100" s="34"/>
      <c r="J100" s="35"/>
      <c r="K100" s="36"/>
      <c r="L100" s="37"/>
      <c r="M100" s="34"/>
      <c r="N100" s="34"/>
      <c r="O100" s="38"/>
      <c r="P100" s="34"/>
      <c r="Q100" s="39"/>
      <c r="R100" s="30"/>
      <c r="S100" s="30"/>
      <c r="T100" s="35"/>
    </row>
    <row r="101" spans="1:20" x14ac:dyDescent="0.2">
      <c r="A101" s="30"/>
      <c r="E101" s="30"/>
      <c r="F101" s="32"/>
      <c r="G101" s="33"/>
      <c r="H101" s="34"/>
      <c r="I101" s="34"/>
      <c r="J101" s="35"/>
      <c r="K101" s="36"/>
      <c r="L101" s="37"/>
      <c r="M101" s="34"/>
      <c r="N101" s="34"/>
      <c r="O101" s="38"/>
      <c r="P101" s="34"/>
      <c r="Q101" s="39"/>
      <c r="R101" s="30"/>
      <c r="S101" s="30"/>
      <c r="T101" s="35"/>
    </row>
    <row r="102" spans="1:20" x14ac:dyDescent="0.2">
      <c r="A102" s="30"/>
      <c r="E102" s="30"/>
      <c r="F102" s="32"/>
      <c r="G102" s="33"/>
      <c r="H102" s="34"/>
      <c r="I102" s="34"/>
      <c r="J102" s="35"/>
      <c r="K102" s="36"/>
      <c r="L102" s="37"/>
      <c r="M102" s="34"/>
      <c r="N102" s="34"/>
      <c r="O102" s="38"/>
      <c r="P102" s="34"/>
      <c r="Q102" s="39"/>
      <c r="R102" s="30"/>
      <c r="S102" s="30"/>
      <c r="T102" s="35"/>
    </row>
    <row r="103" spans="1:20" x14ac:dyDescent="0.2">
      <c r="A103" s="30"/>
      <c r="E103" s="30"/>
      <c r="F103" s="32"/>
      <c r="G103" s="33"/>
      <c r="H103" s="34"/>
      <c r="I103" s="34"/>
      <c r="J103" s="35"/>
      <c r="K103" s="36"/>
      <c r="L103" s="37"/>
      <c r="M103" s="34"/>
      <c r="N103" s="34"/>
      <c r="O103" s="38"/>
      <c r="P103" s="34"/>
      <c r="Q103" s="39"/>
      <c r="R103" s="30"/>
      <c r="S103" s="30"/>
      <c r="T103" s="35"/>
    </row>
    <row r="104" spans="1:20" x14ac:dyDescent="0.2">
      <c r="A104" s="30"/>
      <c r="E104" s="30"/>
      <c r="F104" s="32"/>
      <c r="G104" s="33"/>
      <c r="H104" s="34"/>
      <c r="I104" s="34"/>
      <c r="J104" s="35"/>
      <c r="K104" s="36"/>
      <c r="L104" s="37"/>
      <c r="M104" s="34"/>
      <c r="N104" s="34"/>
      <c r="O104" s="38"/>
      <c r="P104" s="34"/>
      <c r="Q104" s="39"/>
      <c r="R104" s="30"/>
      <c r="S104" s="30"/>
      <c r="T104" s="35"/>
    </row>
    <row r="105" spans="1:20" x14ac:dyDescent="0.2">
      <c r="A105" s="30"/>
      <c r="E105" s="30"/>
      <c r="F105" s="32"/>
      <c r="G105" s="33"/>
      <c r="H105" s="34"/>
      <c r="I105" s="34"/>
      <c r="J105" s="35"/>
      <c r="K105" s="36"/>
      <c r="L105" s="37"/>
      <c r="M105" s="34"/>
      <c r="N105" s="34"/>
      <c r="O105" s="38"/>
      <c r="P105" s="34"/>
      <c r="Q105" s="39"/>
      <c r="R105" s="30"/>
      <c r="S105" s="30"/>
      <c r="T105" s="35"/>
    </row>
    <row r="106" spans="1:20" ht="25.5" customHeight="1" x14ac:dyDescent="0.2">
      <c r="A106" s="30"/>
      <c r="E106" s="30"/>
      <c r="F106" s="32"/>
      <c r="G106" s="33"/>
      <c r="H106" s="34"/>
      <c r="I106" s="34"/>
      <c r="J106" s="35"/>
      <c r="K106" s="36"/>
      <c r="L106" s="37"/>
      <c r="M106" s="34"/>
      <c r="N106" s="34"/>
      <c r="O106" s="38"/>
      <c r="P106" s="34"/>
      <c r="Q106" s="39"/>
      <c r="R106" s="30"/>
      <c r="S106" s="30"/>
      <c r="T106" s="35"/>
    </row>
    <row r="107" spans="1:20" x14ac:dyDescent="0.2">
      <c r="A107" s="30"/>
      <c r="E107" s="30"/>
      <c r="F107" s="32"/>
      <c r="G107" s="33"/>
      <c r="H107" s="34"/>
      <c r="I107" s="34"/>
      <c r="J107" s="35"/>
      <c r="K107" s="36"/>
      <c r="L107" s="37"/>
      <c r="M107" s="34"/>
      <c r="N107" s="34"/>
      <c r="O107" s="38"/>
      <c r="P107" s="34"/>
      <c r="Q107" s="39"/>
      <c r="R107" s="30"/>
      <c r="S107" s="30"/>
      <c r="T107" s="35"/>
    </row>
    <row r="108" spans="1:20" x14ac:dyDescent="0.2">
      <c r="A108" s="30"/>
      <c r="E108" s="30"/>
      <c r="F108" s="32"/>
      <c r="G108" s="33"/>
      <c r="H108" s="34"/>
      <c r="I108" s="34"/>
      <c r="J108" s="35"/>
      <c r="K108" s="36"/>
      <c r="L108" s="37"/>
      <c r="M108" s="34"/>
      <c r="N108" s="34"/>
      <c r="O108" s="38"/>
      <c r="P108" s="34"/>
      <c r="Q108" s="39"/>
      <c r="R108" s="30"/>
      <c r="S108" s="30"/>
      <c r="T108" s="35"/>
    </row>
    <row r="109" spans="1:20" x14ac:dyDescent="0.2">
      <c r="A109" s="30"/>
      <c r="E109" s="30"/>
      <c r="F109" s="32"/>
      <c r="G109" s="33"/>
      <c r="H109" s="34"/>
      <c r="I109" s="34"/>
      <c r="J109" s="35"/>
      <c r="K109" s="36"/>
      <c r="L109" s="37"/>
      <c r="M109" s="34"/>
      <c r="N109" s="34"/>
      <c r="O109" s="38"/>
      <c r="P109" s="34"/>
      <c r="Q109" s="39"/>
      <c r="R109" s="30"/>
      <c r="S109" s="30"/>
      <c r="T109" s="35"/>
    </row>
    <row r="110" spans="1:20" x14ac:dyDescent="0.2">
      <c r="A110" s="30"/>
      <c r="E110" s="30"/>
      <c r="F110" s="32"/>
      <c r="G110" s="33"/>
      <c r="H110" s="34"/>
      <c r="I110" s="34"/>
      <c r="J110" s="35"/>
      <c r="K110" s="36"/>
      <c r="L110" s="37"/>
      <c r="M110" s="34"/>
      <c r="N110" s="34"/>
      <c r="O110" s="38"/>
      <c r="P110" s="34"/>
      <c r="Q110" s="39"/>
      <c r="R110" s="30"/>
      <c r="S110" s="30"/>
      <c r="T110" s="35"/>
    </row>
    <row r="111" spans="1:20" x14ac:dyDescent="0.2">
      <c r="A111" s="30"/>
      <c r="E111" s="30"/>
      <c r="F111" s="32"/>
      <c r="G111" s="33"/>
      <c r="H111" s="34"/>
      <c r="I111" s="34"/>
      <c r="J111" s="35"/>
      <c r="K111" s="36"/>
      <c r="L111" s="37"/>
      <c r="M111" s="34"/>
      <c r="N111" s="34"/>
      <c r="O111" s="38"/>
      <c r="P111" s="34"/>
      <c r="Q111" s="39"/>
      <c r="R111" s="30"/>
      <c r="S111" s="30"/>
      <c r="T111" s="35"/>
    </row>
    <row r="112" spans="1:20" x14ac:dyDescent="0.2">
      <c r="A112" s="30"/>
      <c r="E112" s="30"/>
      <c r="F112" s="32"/>
      <c r="G112" s="33"/>
      <c r="H112" s="34"/>
      <c r="I112" s="34"/>
      <c r="J112" s="35"/>
      <c r="K112" s="36"/>
      <c r="L112" s="37"/>
      <c r="M112" s="34"/>
      <c r="N112" s="34"/>
      <c r="O112" s="38"/>
      <c r="P112" s="34"/>
      <c r="Q112" s="39"/>
      <c r="R112" s="30"/>
      <c r="S112" s="30"/>
      <c r="T112" s="35"/>
    </row>
    <row r="113" spans="1:20" x14ac:dyDescent="0.2">
      <c r="A113" s="30"/>
      <c r="E113" s="30"/>
      <c r="F113" s="32"/>
      <c r="G113" s="33"/>
      <c r="H113" s="34"/>
      <c r="I113" s="34"/>
      <c r="J113" s="35"/>
      <c r="K113" s="36"/>
      <c r="L113" s="37"/>
      <c r="M113" s="34"/>
      <c r="N113" s="34"/>
      <c r="O113" s="38"/>
      <c r="P113" s="34"/>
      <c r="Q113" s="39"/>
      <c r="R113" s="30"/>
      <c r="S113" s="30"/>
      <c r="T113" s="35"/>
    </row>
    <row r="114" spans="1:20" x14ac:dyDescent="0.2">
      <c r="A114" s="30"/>
      <c r="E114" s="30"/>
      <c r="F114" s="32"/>
      <c r="G114" s="33"/>
      <c r="H114" s="34"/>
      <c r="I114" s="34"/>
      <c r="J114" s="35"/>
      <c r="K114" s="36"/>
      <c r="L114" s="37"/>
      <c r="M114" s="34"/>
      <c r="N114" s="34"/>
      <c r="O114" s="38"/>
      <c r="P114" s="34"/>
      <c r="Q114" s="39"/>
      <c r="R114" s="30"/>
      <c r="S114" s="30"/>
      <c r="T114" s="35"/>
    </row>
    <row r="115" spans="1:20" x14ac:dyDescent="0.2">
      <c r="A115" s="30"/>
      <c r="E115" s="30"/>
      <c r="F115" s="32"/>
      <c r="G115" s="33"/>
      <c r="H115" s="34"/>
      <c r="I115" s="34"/>
      <c r="J115" s="35"/>
      <c r="K115" s="36"/>
      <c r="L115" s="37"/>
      <c r="M115" s="34"/>
      <c r="N115" s="34"/>
      <c r="O115" s="38"/>
      <c r="P115" s="34"/>
      <c r="Q115" s="39"/>
      <c r="R115" s="30"/>
      <c r="S115" s="30"/>
      <c r="T115" s="35"/>
    </row>
    <row r="116" spans="1:20" x14ac:dyDescent="0.2">
      <c r="A116" s="30"/>
      <c r="E116" s="30"/>
      <c r="F116" s="32"/>
      <c r="G116" s="33"/>
      <c r="H116" s="34"/>
      <c r="I116" s="34"/>
      <c r="J116" s="35"/>
      <c r="K116" s="36"/>
      <c r="L116" s="37"/>
      <c r="M116" s="34"/>
      <c r="N116" s="34"/>
      <c r="O116" s="38"/>
      <c r="P116" s="34"/>
      <c r="Q116" s="39"/>
      <c r="R116" s="30"/>
      <c r="S116" s="30"/>
      <c r="T116" s="35"/>
    </row>
    <row r="117" spans="1:20" x14ac:dyDescent="0.2">
      <c r="A117" s="30"/>
      <c r="E117" s="30"/>
      <c r="F117" s="32"/>
      <c r="G117" s="33"/>
      <c r="H117" s="34"/>
      <c r="I117" s="34"/>
      <c r="J117" s="35"/>
      <c r="K117" s="36"/>
      <c r="L117" s="37"/>
      <c r="M117" s="34"/>
      <c r="N117" s="34"/>
      <c r="O117" s="38"/>
      <c r="P117" s="34"/>
      <c r="Q117" s="39"/>
      <c r="R117" s="30"/>
      <c r="S117" s="30"/>
      <c r="T117" s="35"/>
    </row>
    <row r="118" spans="1:20" x14ac:dyDescent="0.2">
      <c r="A118" s="30"/>
      <c r="E118" s="30"/>
      <c r="F118" s="32"/>
      <c r="G118" s="33"/>
      <c r="H118" s="34"/>
      <c r="I118" s="34"/>
      <c r="J118" s="35"/>
      <c r="K118" s="36"/>
      <c r="L118" s="37"/>
      <c r="M118" s="34"/>
      <c r="N118" s="34"/>
      <c r="O118" s="38"/>
      <c r="P118" s="34"/>
      <c r="Q118" s="39"/>
      <c r="R118" s="30"/>
      <c r="S118" s="30"/>
      <c r="T118" s="35"/>
    </row>
    <row r="119" spans="1:20" x14ac:dyDescent="0.2">
      <c r="A119" s="30"/>
      <c r="E119" s="30"/>
      <c r="F119" s="32"/>
      <c r="G119" s="33"/>
      <c r="H119" s="34"/>
      <c r="I119" s="34"/>
      <c r="J119" s="35"/>
      <c r="K119" s="36"/>
      <c r="L119" s="37"/>
      <c r="M119" s="34"/>
      <c r="N119" s="34"/>
      <c r="O119" s="38"/>
      <c r="P119" s="34"/>
      <c r="Q119" s="39"/>
      <c r="R119" s="30"/>
      <c r="S119" s="30"/>
      <c r="T119" s="35"/>
    </row>
    <row r="120" spans="1:20" x14ac:dyDescent="0.2">
      <c r="A120" s="30"/>
      <c r="E120" s="30"/>
      <c r="F120" s="32"/>
      <c r="G120" s="33"/>
      <c r="H120" s="34"/>
      <c r="I120" s="34"/>
      <c r="J120" s="35"/>
      <c r="K120" s="36"/>
      <c r="L120" s="37"/>
      <c r="M120" s="34"/>
      <c r="N120" s="34"/>
      <c r="O120" s="38"/>
      <c r="P120" s="34"/>
      <c r="Q120" s="39"/>
      <c r="R120" s="30"/>
      <c r="S120" s="30"/>
      <c r="T120" s="35"/>
    </row>
    <row r="121" spans="1:20" x14ac:dyDescent="0.2">
      <c r="A121" s="30"/>
      <c r="E121" s="30"/>
      <c r="F121" s="32"/>
      <c r="G121" s="33"/>
      <c r="H121" s="34"/>
      <c r="I121" s="34"/>
      <c r="J121" s="35"/>
      <c r="K121" s="36"/>
      <c r="L121" s="37"/>
      <c r="M121" s="34"/>
      <c r="N121" s="34"/>
      <c r="O121" s="38"/>
      <c r="P121" s="34"/>
      <c r="Q121" s="39"/>
      <c r="R121" s="30"/>
      <c r="S121" s="30"/>
      <c r="T121" s="35"/>
    </row>
    <row r="122" spans="1:20" x14ac:dyDescent="0.2">
      <c r="A122" s="30"/>
      <c r="E122" s="30"/>
      <c r="F122" s="32"/>
      <c r="G122" s="33"/>
      <c r="H122" s="34"/>
      <c r="I122" s="34"/>
      <c r="J122" s="35"/>
      <c r="K122" s="36"/>
      <c r="L122" s="37"/>
      <c r="M122" s="34"/>
      <c r="N122" s="34"/>
      <c r="O122" s="38"/>
      <c r="P122" s="34"/>
      <c r="Q122" s="39"/>
      <c r="R122" s="30"/>
      <c r="S122" s="30"/>
      <c r="T122" s="35"/>
    </row>
    <row r="123" spans="1:20" x14ac:dyDescent="0.2">
      <c r="A123" s="30"/>
      <c r="E123" s="30"/>
      <c r="F123" s="32"/>
      <c r="G123" s="33"/>
      <c r="H123" s="34"/>
      <c r="I123" s="34"/>
      <c r="J123" s="35"/>
      <c r="K123" s="36"/>
      <c r="L123" s="37"/>
      <c r="M123" s="34"/>
      <c r="N123" s="34"/>
      <c r="O123" s="38"/>
      <c r="P123" s="34"/>
      <c r="Q123" s="39"/>
      <c r="R123" s="30"/>
      <c r="S123" s="30"/>
      <c r="T123" s="35"/>
    </row>
    <row r="124" spans="1:20" x14ac:dyDescent="0.2">
      <c r="A124" s="30"/>
      <c r="E124" s="30"/>
      <c r="F124" s="32"/>
      <c r="G124" s="33"/>
      <c r="H124" s="34"/>
      <c r="I124" s="34"/>
      <c r="J124" s="35"/>
      <c r="K124" s="36"/>
      <c r="L124" s="37"/>
      <c r="M124" s="34"/>
      <c r="N124" s="34"/>
      <c r="O124" s="38"/>
      <c r="P124" s="34"/>
      <c r="Q124" s="39"/>
      <c r="R124" s="30"/>
      <c r="S124" s="30"/>
      <c r="T124" s="35"/>
    </row>
    <row r="125" spans="1:20" x14ac:dyDescent="0.2">
      <c r="A125" s="30"/>
      <c r="E125" s="30"/>
      <c r="F125" s="32"/>
      <c r="G125" s="33"/>
      <c r="H125" s="34"/>
      <c r="I125" s="34"/>
      <c r="J125" s="35"/>
      <c r="K125" s="36"/>
      <c r="L125" s="37"/>
      <c r="M125" s="34"/>
      <c r="N125" s="34"/>
      <c r="O125" s="38"/>
      <c r="P125" s="34"/>
      <c r="Q125" s="39"/>
      <c r="R125" s="30"/>
      <c r="S125" s="30"/>
      <c r="T125" s="35"/>
    </row>
    <row r="126" spans="1:20" x14ac:dyDescent="0.2">
      <c r="A126" s="30"/>
      <c r="E126" s="30"/>
      <c r="F126" s="32"/>
      <c r="G126" s="33"/>
      <c r="H126" s="34"/>
      <c r="I126" s="34"/>
      <c r="J126" s="35"/>
      <c r="K126" s="36"/>
      <c r="L126" s="37"/>
      <c r="M126" s="34"/>
      <c r="N126" s="34"/>
      <c r="O126" s="38"/>
      <c r="P126" s="34"/>
      <c r="Q126" s="39"/>
      <c r="R126" s="30"/>
      <c r="S126" s="30"/>
      <c r="T126" s="35"/>
    </row>
    <row r="127" spans="1:20" x14ac:dyDescent="0.2">
      <c r="A127" s="30"/>
      <c r="E127" s="30"/>
      <c r="F127" s="32"/>
      <c r="G127" s="33"/>
      <c r="H127" s="34"/>
      <c r="I127" s="34"/>
      <c r="J127" s="35"/>
      <c r="K127" s="36"/>
      <c r="L127" s="37"/>
      <c r="M127" s="34"/>
      <c r="N127" s="34"/>
      <c r="O127" s="38"/>
      <c r="P127" s="34"/>
      <c r="Q127" s="39"/>
      <c r="R127" s="30"/>
      <c r="S127" s="30"/>
      <c r="T127" s="35"/>
    </row>
    <row r="128" spans="1:20" x14ac:dyDescent="0.2">
      <c r="A128" s="30"/>
      <c r="E128" s="30"/>
      <c r="F128" s="32"/>
      <c r="G128" s="33"/>
      <c r="H128" s="34"/>
      <c r="I128" s="34"/>
      <c r="J128" s="35"/>
      <c r="K128" s="36"/>
      <c r="L128" s="37"/>
      <c r="M128" s="34"/>
      <c r="N128" s="34"/>
      <c r="O128" s="38"/>
      <c r="P128" s="34"/>
      <c r="Q128" s="39"/>
      <c r="R128" s="30"/>
      <c r="S128" s="30"/>
      <c r="T128" s="35"/>
    </row>
    <row r="129" spans="1:20" x14ac:dyDescent="0.2">
      <c r="A129" s="30"/>
      <c r="E129" s="30"/>
      <c r="F129" s="32"/>
      <c r="G129" s="33"/>
      <c r="H129" s="34"/>
      <c r="I129" s="34"/>
      <c r="J129" s="35"/>
      <c r="K129" s="36"/>
      <c r="L129" s="37"/>
      <c r="M129" s="34"/>
      <c r="N129" s="34"/>
      <c r="O129" s="38"/>
      <c r="P129" s="34"/>
      <c r="Q129" s="39"/>
      <c r="R129" s="30"/>
      <c r="S129" s="30"/>
      <c r="T129" s="35"/>
    </row>
    <row r="130" spans="1:20" x14ac:dyDescent="0.2">
      <c r="A130" s="30"/>
      <c r="E130" s="30"/>
      <c r="F130" s="32"/>
      <c r="G130" s="33"/>
      <c r="H130" s="34"/>
      <c r="I130" s="34"/>
      <c r="J130" s="35"/>
      <c r="K130" s="36"/>
      <c r="L130" s="37"/>
      <c r="M130" s="34"/>
      <c r="N130" s="34"/>
      <c r="O130" s="38"/>
      <c r="P130" s="34"/>
      <c r="Q130" s="39"/>
      <c r="R130" s="30"/>
      <c r="S130" s="30"/>
      <c r="T130" s="35"/>
    </row>
    <row r="131" spans="1:20" x14ac:dyDescent="0.2">
      <c r="A131" s="30"/>
      <c r="E131" s="30"/>
      <c r="F131" s="40"/>
      <c r="G131" s="41"/>
      <c r="H131" s="30"/>
      <c r="I131" s="30"/>
      <c r="J131" s="31"/>
      <c r="K131" s="31"/>
      <c r="L131" s="31"/>
      <c r="M131" s="30"/>
      <c r="N131" s="30"/>
      <c r="O131" s="30"/>
      <c r="P131" s="30"/>
      <c r="Q131" s="39"/>
      <c r="R131" s="30"/>
      <c r="S131" s="30"/>
      <c r="T131" s="31"/>
    </row>
    <row r="132" spans="1:20" x14ac:dyDescent="0.2">
      <c r="A132" s="30"/>
      <c r="E132" s="30"/>
      <c r="F132" s="40"/>
      <c r="G132" s="41"/>
      <c r="H132" s="30"/>
      <c r="I132" s="30"/>
      <c r="J132" s="31"/>
      <c r="K132" s="31"/>
      <c r="L132" s="31"/>
      <c r="M132" s="30"/>
      <c r="N132" s="30"/>
      <c r="O132" s="30"/>
      <c r="P132" s="30"/>
      <c r="Q132" s="39"/>
      <c r="R132" s="30"/>
      <c r="S132" s="30"/>
      <c r="T132" s="31"/>
    </row>
    <row r="133" spans="1:20" x14ac:dyDescent="0.2">
      <c r="A133" s="30"/>
      <c r="E133" s="30"/>
      <c r="F133" s="32"/>
      <c r="G133" s="33"/>
      <c r="H133" s="34"/>
      <c r="I133" s="34"/>
      <c r="J133" s="35"/>
      <c r="K133" s="36"/>
      <c r="L133" s="37"/>
      <c r="M133" s="34"/>
      <c r="N133" s="34"/>
      <c r="O133" s="38"/>
      <c r="P133" s="34"/>
      <c r="Q133" s="39"/>
      <c r="R133" s="30"/>
      <c r="S133" s="30"/>
      <c r="T133" s="35"/>
    </row>
    <row r="134" spans="1:20" x14ac:dyDescent="0.2">
      <c r="A134" s="30"/>
      <c r="E134" s="30"/>
      <c r="F134" s="32"/>
      <c r="G134" s="33"/>
      <c r="H134" s="34"/>
      <c r="I134" s="34"/>
      <c r="J134" s="35"/>
      <c r="K134" s="36"/>
      <c r="L134" s="37"/>
      <c r="M134" s="34"/>
      <c r="N134" s="34"/>
      <c r="O134" s="38"/>
      <c r="P134" s="34"/>
      <c r="Q134" s="39"/>
      <c r="R134" s="30"/>
      <c r="S134" s="30"/>
      <c r="T134" s="35"/>
    </row>
  </sheetData>
  <autoFilter ref="A5:AB39"/>
  <mergeCells count="1">
    <mergeCell ref="A1:L4"/>
  </mergeCells>
  <dataValidations count="6">
    <dataValidation type="decimal" allowBlank="1" showInputMessage="1" showErrorMessage="1" prompt="Enter End Time" sqref="P133:P134 P92:P130 P38:P44">
      <formula1>0</formula1>
      <formula2>23.99</formula2>
    </dataValidation>
    <dataValidation type="textLength" allowBlank="1" showInputMessage="1" showErrorMessage="1" promptTitle="Enter Year" prompt="Enter Year" sqref="O133:O134 O92:O130 O38:O44">
      <formula1>4</formula1>
      <formula2>4</formula2>
    </dataValidation>
    <dataValidation type="textLength" allowBlank="1" showInputMessage="1" showErrorMessage="1" errorTitle="Wrong format" error="Enter the Year in YYYY format i.e. 2013" prompt="Enter Year" sqref="K133:K134 K92:K130 K40:K44">
      <formula1>4</formula1>
      <formula2>4</formula2>
    </dataValidation>
    <dataValidation type="decimal" allowBlank="1" showInputMessage="1" showErrorMessage="1" prompt="Enter Start Time" sqref="L133:L134 L92:L130 L40:L44">
      <formula1>0</formula1>
      <formula2>23.99</formula2>
    </dataValidation>
    <dataValidation type="whole" allowBlank="1" showInputMessage="1" showErrorMessage="1" error="Enter Month (1 to 12)_x000a_MM" prompt="Enter Month (1 to 12)" sqref="J133:J134 N133:N134 N92:N130 J92:J130 N38:N44 J40:J44">
      <formula1>1</formula1>
      <formula2>12</formula2>
    </dataValidation>
    <dataValidation type="whole" allowBlank="1" showInputMessage="1" showErrorMessage="1" error="Entered Day is not valid" prompt="Enter Day" sqref="I133:I134 M133:M134 M92:M130 I92:I130 M38:M44 I40:I44">
      <formula1>1</formula1>
      <formula2>31</formula2>
    </dataValidation>
  </dataValidation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workbookViewId="0">
      <selection activeCell="B22" sqref="B22"/>
    </sheetView>
  </sheetViews>
  <sheetFormatPr defaultRowHeight="15" x14ac:dyDescent="0.25"/>
  <cols>
    <col min="1" max="1" width="17.5703125" customWidth="1"/>
    <col min="2" max="2" width="15.85546875" bestFit="1" customWidth="1"/>
    <col min="3" max="3" width="16.85546875" bestFit="1" customWidth="1"/>
    <col min="4" max="14" width="16.28515625" bestFit="1" customWidth="1"/>
    <col min="15" max="15" width="11.28515625" bestFit="1" customWidth="1"/>
  </cols>
  <sheetData>
    <row r="1" spans="1:3" x14ac:dyDescent="0.25">
      <c r="A1" s="42" t="s">
        <v>2</v>
      </c>
      <c r="B1" t="s">
        <v>146</v>
      </c>
    </row>
    <row r="4" spans="1:3" ht="30" x14ac:dyDescent="0.25">
      <c r="B4" s="48" t="s">
        <v>149</v>
      </c>
      <c r="C4" s="48" t="s">
        <v>150</v>
      </c>
    </row>
    <row r="5" spans="1:3" x14ac:dyDescent="0.25">
      <c r="A5" t="s">
        <v>97</v>
      </c>
      <c r="B5" s="43">
        <v>1</v>
      </c>
      <c r="C5" s="43">
        <v>0.25</v>
      </c>
    </row>
    <row r="6" spans="1:3" x14ac:dyDescent="0.25">
      <c r="A6" s="49" t="s">
        <v>26</v>
      </c>
      <c r="B6" s="50">
        <v>5</v>
      </c>
      <c r="C6" s="50">
        <v>26.55</v>
      </c>
    </row>
    <row r="7" spans="1:3" x14ac:dyDescent="0.25">
      <c r="A7" t="s">
        <v>87</v>
      </c>
      <c r="B7" s="43">
        <v>1</v>
      </c>
      <c r="C7" s="43">
        <v>1.3</v>
      </c>
    </row>
    <row r="8" spans="1:3" x14ac:dyDescent="0.25">
      <c r="A8" t="s">
        <v>57</v>
      </c>
      <c r="B8" s="43">
        <v>3</v>
      </c>
      <c r="C8" s="43">
        <v>3.2</v>
      </c>
    </row>
    <row r="9" spans="1:3" x14ac:dyDescent="0.25">
      <c r="A9" t="s">
        <v>140</v>
      </c>
      <c r="B9" s="43">
        <v>1</v>
      </c>
      <c r="C9" s="43">
        <v>0.1</v>
      </c>
    </row>
    <row r="10" spans="1:3" x14ac:dyDescent="0.25">
      <c r="A10" t="s">
        <v>36</v>
      </c>
      <c r="B10" s="43">
        <v>1</v>
      </c>
      <c r="C10" s="43">
        <v>5</v>
      </c>
    </row>
    <row r="11" spans="1:3" x14ac:dyDescent="0.25">
      <c r="A11" t="s">
        <v>12</v>
      </c>
      <c r="B11" s="43">
        <v>1</v>
      </c>
      <c r="C11" s="43">
        <v>18.3</v>
      </c>
    </row>
    <row r="12" spans="1:3" x14ac:dyDescent="0.25">
      <c r="A12" t="s">
        <v>72</v>
      </c>
      <c r="B12" s="43">
        <v>1</v>
      </c>
      <c r="C12" s="43">
        <v>1.25</v>
      </c>
    </row>
    <row r="13" spans="1:3" x14ac:dyDescent="0.25">
      <c r="A13" s="49" t="s">
        <v>20</v>
      </c>
      <c r="B13" s="50">
        <v>12</v>
      </c>
      <c r="C13" s="50">
        <v>750.02999999999963</v>
      </c>
    </row>
    <row r="14" spans="1:3" x14ac:dyDescent="0.25">
      <c r="A14" t="s">
        <v>115</v>
      </c>
      <c r="B14" s="43">
        <v>1</v>
      </c>
      <c r="C14" s="43">
        <v>0.3</v>
      </c>
    </row>
    <row r="15" spans="1:3" x14ac:dyDescent="0.25">
      <c r="A15" s="49" t="s">
        <v>51</v>
      </c>
      <c r="B15" s="50">
        <v>2</v>
      </c>
      <c r="C15" s="50">
        <v>18.3</v>
      </c>
    </row>
    <row r="16" spans="1:3" x14ac:dyDescent="0.25">
      <c r="A16" t="s">
        <v>91</v>
      </c>
      <c r="B16" s="43">
        <v>1</v>
      </c>
      <c r="C16" s="43">
        <v>1.2</v>
      </c>
    </row>
    <row r="17" spans="1:3" x14ac:dyDescent="0.25">
      <c r="A17" t="s">
        <v>147</v>
      </c>
      <c r="B17" s="43"/>
      <c r="C17" s="43"/>
    </row>
    <row r="18" spans="1:3" x14ac:dyDescent="0.25">
      <c r="A18" t="s">
        <v>781</v>
      </c>
      <c r="B18" s="43">
        <v>4</v>
      </c>
      <c r="C18" s="43">
        <v>5</v>
      </c>
    </row>
    <row r="19" spans="1:3" x14ac:dyDescent="0.25">
      <c r="A19" t="s">
        <v>148</v>
      </c>
      <c r="B19" s="43">
        <v>34</v>
      </c>
      <c r="C19" s="43">
        <v>830.77999999999952</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6"/>
  <sheetViews>
    <sheetView workbookViewId="0">
      <selection activeCell="L9" sqref="L9"/>
    </sheetView>
  </sheetViews>
  <sheetFormatPr defaultRowHeight="12.75" x14ac:dyDescent="0.2"/>
  <cols>
    <col min="1" max="1" width="9.140625" style="26"/>
    <col min="2" max="2" width="16.140625" style="41" bestFit="1" customWidth="1"/>
    <col min="3" max="3" width="10.5703125" style="30" customWidth="1"/>
    <col min="4" max="4" width="12.5703125" style="30" customWidth="1"/>
    <col min="5" max="5" width="10.140625" style="30" bestFit="1" customWidth="1"/>
    <col min="6" max="6" width="11.28515625" style="39" customWidth="1"/>
    <col min="7" max="7" width="11.28515625" style="30" customWidth="1"/>
    <col min="8" max="9" width="11.42578125" style="39" customWidth="1"/>
    <col min="10" max="10" width="33.42578125" style="35" customWidth="1"/>
    <col min="11" max="11" width="33.85546875" style="33" customWidth="1"/>
    <col min="12" max="12" width="34" style="35" customWidth="1"/>
    <col min="13" max="17" width="9.140625" style="26"/>
    <col min="18" max="18" width="9.42578125" style="26" bestFit="1" customWidth="1"/>
    <col min="19" max="19" width="12" style="26" bestFit="1" customWidth="1"/>
    <col min="20" max="20" width="96.7109375" style="26" bestFit="1" customWidth="1"/>
    <col min="21" max="16384" width="9.140625" style="26"/>
  </cols>
  <sheetData>
    <row r="1" spans="1:28" ht="20.25" customHeight="1" x14ac:dyDescent="0.2">
      <c r="A1" s="87"/>
      <c r="B1" s="88"/>
      <c r="C1" s="88"/>
      <c r="D1" s="88"/>
      <c r="E1" s="88"/>
      <c r="F1" s="88"/>
      <c r="G1" s="88"/>
      <c r="H1" s="88"/>
      <c r="I1" s="88"/>
      <c r="J1" s="88"/>
      <c r="K1" s="88"/>
      <c r="L1" s="89"/>
    </row>
    <row r="2" spans="1:28" ht="12.75" customHeight="1" x14ac:dyDescent="0.2">
      <c r="A2" s="90"/>
      <c r="B2" s="91"/>
      <c r="C2" s="91"/>
      <c r="D2" s="91"/>
      <c r="E2" s="91"/>
      <c r="F2" s="91"/>
      <c r="G2" s="91"/>
      <c r="H2" s="91"/>
      <c r="I2" s="91"/>
      <c r="J2" s="91"/>
      <c r="K2" s="91"/>
      <c r="L2" s="92"/>
    </row>
    <row r="3" spans="1:28" ht="12.75" customHeight="1" x14ac:dyDescent="0.2">
      <c r="A3" s="90"/>
      <c r="B3" s="91"/>
      <c r="C3" s="91"/>
      <c r="D3" s="91"/>
      <c r="E3" s="91"/>
      <c r="F3" s="91"/>
      <c r="G3" s="91"/>
      <c r="H3" s="91"/>
      <c r="I3" s="91"/>
      <c r="J3" s="91"/>
      <c r="K3" s="91"/>
      <c r="L3" s="92"/>
    </row>
    <row r="4" spans="1:28" ht="12" customHeight="1" x14ac:dyDescent="0.2">
      <c r="A4" s="93"/>
      <c r="B4" s="94"/>
      <c r="C4" s="94"/>
      <c r="D4" s="94"/>
      <c r="E4" s="94"/>
      <c r="F4" s="94"/>
      <c r="G4" s="94"/>
      <c r="H4" s="94"/>
      <c r="I4" s="94"/>
      <c r="J4" s="94"/>
      <c r="K4" s="94"/>
      <c r="L4" s="95"/>
    </row>
    <row r="5" spans="1:28" s="5" customFormat="1" ht="44.25" customHeight="1" x14ac:dyDescent="0.25">
      <c r="A5" s="1" t="s">
        <v>0</v>
      </c>
      <c r="B5" s="54" t="s">
        <v>1</v>
      </c>
      <c r="C5" s="2" t="s">
        <v>2</v>
      </c>
      <c r="D5" s="2" t="s">
        <v>3</v>
      </c>
      <c r="E5" s="2" t="s">
        <v>4</v>
      </c>
      <c r="F5" s="3" t="s">
        <v>5</v>
      </c>
      <c r="G5" s="3" t="s">
        <v>6</v>
      </c>
      <c r="H5" s="3" t="s">
        <v>7</v>
      </c>
      <c r="I5" s="3" t="s">
        <v>8</v>
      </c>
      <c r="J5" s="2" t="s">
        <v>9</v>
      </c>
      <c r="K5" s="57" t="s">
        <v>10</v>
      </c>
      <c r="L5" s="2" t="s">
        <v>11</v>
      </c>
      <c r="M5" s="4"/>
      <c r="N5" s="4"/>
      <c r="O5" s="4"/>
      <c r="P5" s="4"/>
      <c r="Q5" s="4"/>
      <c r="R5" s="4"/>
      <c r="S5" s="4"/>
      <c r="T5" s="4"/>
      <c r="U5" s="4"/>
      <c r="V5" s="4"/>
      <c r="W5" s="4"/>
      <c r="X5" s="4"/>
      <c r="Y5" s="4"/>
      <c r="Z5" s="4"/>
      <c r="AA5" s="4"/>
      <c r="AB5" s="4"/>
    </row>
    <row r="6" spans="1:28" s="19" customFormat="1" ht="30" x14ac:dyDescent="0.25">
      <c r="A6" s="18">
        <v>1</v>
      </c>
      <c r="B6" s="55" t="s">
        <v>20</v>
      </c>
      <c r="C6" s="14" t="s">
        <v>13</v>
      </c>
      <c r="D6" s="14" t="s">
        <v>56</v>
      </c>
      <c r="E6" s="15" t="s">
        <v>222</v>
      </c>
      <c r="F6" s="16">
        <v>17.149999999999999</v>
      </c>
      <c r="G6" s="15" t="s">
        <v>222</v>
      </c>
      <c r="H6" s="16">
        <v>19</v>
      </c>
      <c r="I6" s="16">
        <v>1.45</v>
      </c>
      <c r="J6" s="17" t="s">
        <v>194</v>
      </c>
      <c r="K6" s="59" t="s">
        <v>195</v>
      </c>
      <c r="L6" s="17" t="s">
        <v>216</v>
      </c>
      <c r="M6" s="18"/>
      <c r="N6" s="18"/>
      <c r="O6" s="18"/>
      <c r="P6" s="18"/>
      <c r="Q6" s="18"/>
      <c r="R6" s="18"/>
      <c r="S6" s="18"/>
      <c r="T6" s="18"/>
      <c r="U6" s="18"/>
      <c r="V6" s="18"/>
      <c r="W6" s="18"/>
      <c r="X6" s="18"/>
      <c r="Y6" s="18"/>
      <c r="Z6" s="18"/>
      <c r="AA6" s="18"/>
      <c r="AB6" s="18"/>
    </row>
    <row r="7" spans="1:28" s="19" customFormat="1" ht="30" x14ac:dyDescent="0.25">
      <c r="A7" s="18">
        <v>2</v>
      </c>
      <c r="B7" s="55" t="s">
        <v>115</v>
      </c>
      <c r="C7" s="14" t="s">
        <v>37</v>
      </c>
      <c r="D7" s="14" t="s">
        <v>233</v>
      </c>
      <c r="E7" s="15" t="s">
        <v>222</v>
      </c>
      <c r="F7" s="16">
        <v>11.3</v>
      </c>
      <c r="G7" s="20" t="s">
        <v>222</v>
      </c>
      <c r="H7" s="16">
        <v>12.15</v>
      </c>
      <c r="I7" s="16">
        <v>0.45</v>
      </c>
      <c r="J7" s="17" t="s">
        <v>234</v>
      </c>
      <c r="K7" s="59" t="s">
        <v>235</v>
      </c>
      <c r="L7" s="17" t="s">
        <v>236</v>
      </c>
      <c r="M7" s="18"/>
      <c r="N7" s="18"/>
      <c r="O7" s="18"/>
      <c r="P7" s="18"/>
      <c r="Q7" s="18"/>
      <c r="R7" s="18"/>
      <c r="S7" s="18"/>
      <c r="T7" s="18"/>
      <c r="U7" s="18"/>
      <c r="V7" s="18"/>
      <c r="W7" s="18"/>
      <c r="X7" s="18"/>
      <c r="Y7" s="18"/>
      <c r="Z7" s="18"/>
      <c r="AA7" s="18"/>
      <c r="AB7" s="18"/>
    </row>
    <row r="8" spans="1:28" s="19" customFormat="1" ht="15" x14ac:dyDescent="0.25">
      <c r="A8" s="18">
        <v>3</v>
      </c>
      <c r="B8" s="55" t="s">
        <v>36</v>
      </c>
      <c r="C8" s="14" t="s">
        <v>37</v>
      </c>
      <c r="D8" s="14" t="s">
        <v>177</v>
      </c>
      <c r="E8" s="15" t="s">
        <v>222</v>
      </c>
      <c r="F8" s="16">
        <v>8.1999999999999993</v>
      </c>
      <c r="G8" s="15" t="s">
        <v>222</v>
      </c>
      <c r="H8" s="16">
        <v>9</v>
      </c>
      <c r="I8" s="16">
        <v>0.4</v>
      </c>
      <c r="J8" s="17" t="s">
        <v>223</v>
      </c>
      <c r="K8" s="59" t="s">
        <v>224</v>
      </c>
      <c r="L8" s="17" t="s">
        <v>225</v>
      </c>
      <c r="M8" s="18"/>
      <c r="N8" s="18"/>
      <c r="O8" s="18"/>
      <c r="P8" s="18"/>
      <c r="Q8" s="18"/>
      <c r="R8" s="18"/>
      <c r="S8" s="18"/>
      <c r="T8" s="18"/>
      <c r="U8" s="18"/>
      <c r="V8" s="18"/>
      <c r="W8" s="18"/>
      <c r="X8" s="18"/>
      <c r="Y8" s="18"/>
      <c r="Z8" s="18"/>
      <c r="AA8" s="18"/>
      <c r="AB8" s="18"/>
    </row>
    <row r="9" spans="1:28" s="19" customFormat="1" ht="30" x14ac:dyDescent="0.25">
      <c r="A9" s="18">
        <v>4</v>
      </c>
      <c r="B9" s="55" t="s">
        <v>20</v>
      </c>
      <c r="C9" s="14" t="s">
        <v>13</v>
      </c>
      <c r="D9" s="14" t="s">
        <v>21</v>
      </c>
      <c r="E9" s="15" t="s">
        <v>226</v>
      </c>
      <c r="F9" s="16">
        <v>3.4</v>
      </c>
      <c r="G9" s="15" t="s">
        <v>226</v>
      </c>
      <c r="H9" s="16">
        <v>6</v>
      </c>
      <c r="I9" s="16">
        <v>2.2000000000000002</v>
      </c>
      <c r="J9" s="17" t="s">
        <v>166</v>
      </c>
      <c r="K9" s="59" t="s">
        <v>227</v>
      </c>
      <c r="L9" s="17" t="s">
        <v>228</v>
      </c>
      <c r="M9" s="18"/>
      <c r="N9" s="18"/>
      <c r="O9" s="18"/>
      <c r="P9" s="18"/>
      <c r="Q9" s="18"/>
      <c r="R9" s="18"/>
      <c r="S9" s="18"/>
      <c r="T9" s="18"/>
      <c r="U9" s="18"/>
      <c r="V9" s="18"/>
      <c r="W9" s="18"/>
      <c r="X9" s="18"/>
      <c r="Y9" s="18"/>
      <c r="Z9" s="18"/>
      <c r="AA9" s="18"/>
      <c r="AB9" s="18"/>
    </row>
    <row r="10" spans="1:28" s="19" customFormat="1" ht="30" x14ac:dyDescent="0.25">
      <c r="A10" s="18">
        <v>5</v>
      </c>
      <c r="B10" s="55" t="s">
        <v>229</v>
      </c>
      <c r="C10" s="14" t="s">
        <v>13</v>
      </c>
      <c r="D10" s="14" t="s">
        <v>262</v>
      </c>
      <c r="E10" s="15" t="s">
        <v>226</v>
      </c>
      <c r="F10" s="16">
        <v>4.0999999999999996</v>
      </c>
      <c r="G10" s="15" t="s">
        <v>226</v>
      </c>
      <c r="H10" s="16">
        <v>6</v>
      </c>
      <c r="I10" s="16">
        <v>1.5</v>
      </c>
      <c r="J10" s="17" t="s">
        <v>230</v>
      </c>
      <c r="K10" s="59" t="s">
        <v>231</v>
      </c>
      <c r="L10" s="17" t="s">
        <v>232</v>
      </c>
      <c r="M10" s="18"/>
      <c r="N10" s="18"/>
      <c r="O10" s="18"/>
      <c r="P10" s="18"/>
      <c r="Q10" s="18"/>
      <c r="R10" s="18"/>
      <c r="S10" s="18"/>
      <c r="T10" s="18"/>
      <c r="U10" s="18"/>
      <c r="V10" s="18"/>
      <c r="W10" s="18"/>
      <c r="X10" s="18"/>
      <c r="Y10" s="18"/>
      <c r="Z10" s="18"/>
      <c r="AA10" s="18"/>
      <c r="AB10" s="18"/>
    </row>
    <row r="11" spans="1:28" s="19" customFormat="1" ht="120" x14ac:dyDescent="0.25">
      <c r="A11" s="18">
        <v>6</v>
      </c>
      <c r="B11" s="55" t="s">
        <v>20</v>
      </c>
      <c r="C11" s="14" t="s">
        <v>13</v>
      </c>
      <c r="D11" s="14" t="s">
        <v>21</v>
      </c>
      <c r="E11" s="15" t="s">
        <v>202</v>
      </c>
      <c r="F11" s="16">
        <v>15.55</v>
      </c>
      <c r="G11" s="15" t="s">
        <v>198</v>
      </c>
      <c r="H11" s="16">
        <v>10.5</v>
      </c>
      <c r="I11" s="16">
        <v>42</v>
      </c>
      <c r="J11" s="17" t="s">
        <v>203</v>
      </c>
      <c r="K11" s="59" t="s">
        <v>204</v>
      </c>
      <c r="L11" s="17" t="s">
        <v>205</v>
      </c>
      <c r="M11" s="18"/>
      <c r="N11" s="18"/>
      <c r="O11" s="18"/>
      <c r="P11" s="18"/>
      <c r="Q11" s="18"/>
      <c r="R11" s="18"/>
      <c r="S11" s="18"/>
      <c r="T11" s="18"/>
      <c r="U11" s="18"/>
      <c r="V11" s="18"/>
      <c r="W11" s="18"/>
      <c r="X11" s="18"/>
      <c r="Y11" s="18"/>
      <c r="Z11" s="18"/>
      <c r="AA11" s="18"/>
      <c r="AB11" s="18"/>
    </row>
    <row r="12" spans="1:28" s="19" customFormat="1" ht="60" x14ac:dyDescent="0.25">
      <c r="A12" s="18">
        <v>7</v>
      </c>
      <c r="B12" s="55" t="s">
        <v>51</v>
      </c>
      <c r="C12" s="14" t="s">
        <v>13</v>
      </c>
      <c r="D12" s="14" t="s">
        <v>52</v>
      </c>
      <c r="E12" s="15" t="s">
        <v>202</v>
      </c>
      <c r="F12" s="16">
        <v>10.5</v>
      </c>
      <c r="G12" s="15" t="s">
        <v>202</v>
      </c>
      <c r="H12" s="16">
        <v>11.3</v>
      </c>
      <c r="I12" s="16">
        <v>0.4</v>
      </c>
      <c r="J12" s="17" t="s">
        <v>206</v>
      </c>
      <c r="K12" s="59" t="s">
        <v>171</v>
      </c>
      <c r="L12" s="17" t="s">
        <v>172</v>
      </c>
      <c r="M12" s="18"/>
      <c r="N12" s="18"/>
      <c r="O12" s="18"/>
      <c r="P12" s="18"/>
      <c r="Q12" s="18"/>
      <c r="R12" s="18"/>
      <c r="S12" s="18"/>
      <c r="T12" s="18"/>
      <c r="U12" s="18"/>
      <c r="V12" s="18"/>
      <c r="W12" s="18"/>
      <c r="X12" s="18"/>
      <c r="Y12" s="18"/>
      <c r="Z12" s="18"/>
      <c r="AA12" s="18"/>
      <c r="AB12" s="18"/>
    </row>
    <row r="13" spans="1:28" s="19" customFormat="1" ht="15" x14ac:dyDescent="0.25">
      <c r="A13" s="18">
        <v>8</v>
      </c>
      <c r="B13" s="55" t="s">
        <v>20</v>
      </c>
      <c r="C13" s="14" t="s">
        <v>13</v>
      </c>
      <c r="D13" s="14" t="s">
        <v>107</v>
      </c>
      <c r="E13" s="15" t="s">
        <v>202</v>
      </c>
      <c r="F13" s="16">
        <v>8.5</v>
      </c>
      <c r="G13" s="15" t="s">
        <v>202</v>
      </c>
      <c r="H13" s="16">
        <v>9.5</v>
      </c>
      <c r="I13" s="16">
        <v>1</v>
      </c>
      <c r="J13" s="17" t="s">
        <v>194</v>
      </c>
      <c r="K13" s="59" t="s">
        <v>84</v>
      </c>
      <c r="L13" s="17" t="s">
        <v>207</v>
      </c>
      <c r="M13" s="18"/>
      <c r="N13" s="18"/>
      <c r="O13" s="18"/>
      <c r="P13" s="18"/>
      <c r="Q13" s="18"/>
      <c r="R13" s="18"/>
      <c r="S13" s="18"/>
      <c r="T13" s="18"/>
      <c r="U13" s="18"/>
      <c r="V13" s="18"/>
      <c r="W13" s="18"/>
      <c r="X13" s="18"/>
      <c r="Y13" s="18"/>
      <c r="Z13" s="18"/>
      <c r="AA13" s="18"/>
      <c r="AB13" s="18"/>
    </row>
    <row r="14" spans="1:28" s="19" customFormat="1" ht="30" x14ac:dyDescent="0.25">
      <c r="A14" s="18">
        <v>9</v>
      </c>
      <c r="B14" s="55" t="s">
        <v>115</v>
      </c>
      <c r="C14" s="14" t="s">
        <v>37</v>
      </c>
      <c r="D14" s="14" t="s">
        <v>208</v>
      </c>
      <c r="E14" s="15" t="s">
        <v>202</v>
      </c>
      <c r="F14" s="16">
        <v>9.1</v>
      </c>
      <c r="G14" s="15" t="s">
        <v>202</v>
      </c>
      <c r="H14" s="16">
        <v>10</v>
      </c>
      <c r="I14" s="16">
        <v>0.5</v>
      </c>
      <c r="J14" s="17" t="s">
        <v>209</v>
      </c>
      <c r="K14" s="59" t="s">
        <v>210</v>
      </c>
      <c r="L14" s="17" t="s">
        <v>211</v>
      </c>
      <c r="M14" s="18"/>
      <c r="N14" s="18"/>
      <c r="O14" s="18"/>
      <c r="P14" s="18"/>
      <c r="Q14" s="18"/>
      <c r="R14" s="18"/>
      <c r="S14" s="18"/>
      <c r="T14" s="18"/>
      <c r="U14" s="18"/>
      <c r="V14" s="18"/>
      <c r="W14" s="18"/>
      <c r="X14" s="18"/>
      <c r="Y14" s="18"/>
      <c r="Z14" s="18"/>
      <c r="AA14" s="18"/>
      <c r="AB14" s="18"/>
    </row>
    <row r="15" spans="1:28" s="19" customFormat="1" ht="30" x14ac:dyDescent="0.25">
      <c r="A15" s="18">
        <v>10</v>
      </c>
      <c r="B15" s="55" t="s">
        <v>20</v>
      </c>
      <c r="C15" s="14" t="s">
        <v>13</v>
      </c>
      <c r="D15" s="14" t="s">
        <v>56</v>
      </c>
      <c r="E15" s="15" t="s">
        <v>202</v>
      </c>
      <c r="F15" s="16">
        <v>3.45</v>
      </c>
      <c r="G15" s="15" t="s">
        <v>202</v>
      </c>
      <c r="H15" s="16">
        <v>5.0999999999999996</v>
      </c>
      <c r="I15" s="16">
        <v>1.25</v>
      </c>
      <c r="J15" s="17" t="s">
        <v>212</v>
      </c>
      <c r="K15" s="59" t="s">
        <v>213</v>
      </c>
      <c r="L15" s="17" t="s">
        <v>214</v>
      </c>
      <c r="M15" s="18"/>
      <c r="N15" s="18"/>
      <c r="O15" s="18"/>
      <c r="P15" s="18"/>
      <c r="Q15" s="18"/>
      <c r="R15" s="18"/>
      <c r="S15" s="18"/>
      <c r="T15" s="18"/>
      <c r="U15" s="18"/>
      <c r="V15" s="18"/>
      <c r="W15" s="18"/>
      <c r="X15" s="18"/>
      <c r="Y15" s="18"/>
      <c r="Z15" s="18"/>
      <c r="AA15" s="18"/>
      <c r="AB15" s="18"/>
    </row>
    <row r="16" spans="1:28" s="19" customFormat="1" ht="30" x14ac:dyDescent="0.25">
      <c r="A16" s="18">
        <v>11</v>
      </c>
      <c r="B16" s="55" t="s">
        <v>20</v>
      </c>
      <c r="C16" s="14" t="s">
        <v>13</v>
      </c>
      <c r="D16" s="14" t="s">
        <v>31</v>
      </c>
      <c r="E16" s="15" t="s">
        <v>202</v>
      </c>
      <c r="F16" s="16">
        <v>3.4</v>
      </c>
      <c r="G16" s="15" t="s">
        <v>202</v>
      </c>
      <c r="H16" s="16">
        <v>5</v>
      </c>
      <c r="I16" s="16">
        <v>1.2</v>
      </c>
      <c r="J16" s="17" t="s">
        <v>215</v>
      </c>
      <c r="K16" s="59" t="s">
        <v>195</v>
      </c>
      <c r="L16" s="17" t="s">
        <v>216</v>
      </c>
      <c r="M16" s="18"/>
      <c r="N16" s="18"/>
      <c r="O16" s="18"/>
      <c r="P16" s="18"/>
      <c r="Q16" s="18"/>
      <c r="R16" s="18"/>
      <c r="S16" s="18"/>
      <c r="T16" s="18"/>
      <c r="U16" s="18"/>
      <c r="V16" s="18"/>
      <c r="W16" s="18"/>
      <c r="X16" s="18"/>
      <c r="Y16" s="18"/>
      <c r="Z16" s="18"/>
      <c r="AA16" s="18"/>
      <c r="AB16" s="18"/>
    </row>
    <row r="17" spans="1:28" s="19" customFormat="1" ht="30" x14ac:dyDescent="0.25">
      <c r="A17" s="18">
        <v>12</v>
      </c>
      <c r="B17" s="55" t="s">
        <v>181</v>
      </c>
      <c r="C17" s="14" t="s">
        <v>13</v>
      </c>
      <c r="D17" s="14" t="s">
        <v>217</v>
      </c>
      <c r="E17" s="15" t="s">
        <v>202</v>
      </c>
      <c r="F17" s="16">
        <v>14.15</v>
      </c>
      <c r="G17" s="15" t="s">
        <v>202</v>
      </c>
      <c r="H17" s="16">
        <v>15</v>
      </c>
      <c r="I17" s="16">
        <v>0.45</v>
      </c>
      <c r="J17" s="17" t="s">
        <v>218</v>
      </c>
      <c r="K17" s="59" t="s">
        <v>219</v>
      </c>
      <c r="L17" s="17" t="s">
        <v>220</v>
      </c>
      <c r="M17" s="18"/>
      <c r="N17" s="18"/>
      <c r="O17" s="18"/>
      <c r="P17" s="18"/>
      <c r="Q17" s="18"/>
      <c r="R17" s="18"/>
      <c r="S17" s="18"/>
      <c r="T17" s="18"/>
      <c r="U17" s="18"/>
      <c r="V17" s="18"/>
      <c r="W17" s="18"/>
      <c r="X17" s="18"/>
      <c r="Y17" s="18"/>
      <c r="Z17" s="18"/>
      <c r="AA17" s="18"/>
      <c r="AB17" s="18"/>
    </row>
    <row r="18" spans="1:28" s="19" customFormat="1" ht="15" x14ac:dyDescent="0.25">
      <c r="A18" s="18">
        <v>13</v>
      </c>
      <c r="B18" s="55" t="s">
        <v>20</v>
      </c>
      <c r="C18" s="14" t="s">
        <v>13</v>
      </c>
      <c r="D18" s="14" t="s">
        <v>21</v>
      </c>
      <c r="E18" s="15" t="s">
        <v>202</v>
      </c>
      <c r="F18" s="16">
        <v>16.3</v>
      </c>
      <c r="G18" s="15" t="s">
        <v>202</v>
      </c>
      <c r="H18" s="16">
        <v>17.3</v>
      </c>
      <c r="I18" s="16">
        <v>1</v>
      </c>
      <c r="J18" s="17" t="s">
        <v>221</v>
      </c>
      <c r="K18" s="59" t="s">
        <v>84</v>
      </c>
      <c r="L18" s="17" t="s">
        <v>207</v>
      </c>
      <c r="M18" s="18"/>
      <c r="N18" s="18"/>
      <c r="O18" s="18"/>
      <c r="P18" s="18"/>
      <c r="Q18" s="18"/>
      <c r="R18" s="18"/>
      <c r="S18" s="18"/>
      <c r="T18" s="18"/>
      <c r="U18" s="18"/>
      <c r="V18" s="18"/>
      <c r="W18" s="18"/>
      <c r="X18" s="18"/>
      <c r="Y18" s="18"/>
      <c r="Z18" s="18"/>
      <c r="AA18" s="18"/>
      <c r="AB18" s="18"/>
    </row>
    <row r="19" spans="1:28" s="19" customFormat="1" ht="30" x14ac:dyDescent="0.25">
      <c r="A19" s="18">
        <v>14</v>
      </c>
      <c r="B19" s="55" t="s">
        <v>196</v>
      </c>
      <c r="C19" s="14" t="s">
        <v>37</v>
      </c>
      <c r="D19" s="14" t="s">
        <v>197</v>
      </c>
      <c r="E19" s="15" t="s">
        <v>198</v>
      </c>
      <c r="F19" s="16">
        <v>16.100000000000001</v>
      </c>
      <c r="G19" s="15" t="s">
        <v>198</v>
      </c>
      <c r="H19" s="16">
        <v>16.399999999999999</v>
      </c>
      <c r="I19" s="16">
        <v>0.3</v>
      </c>
      <c r="J19" s="17" t="s">
        <v>199</v>
      </c>
      <c r="K19" s="59" t="s">
        <v>200</v>
      </c>
      <c r="L19" s="17" t="s">
        <v>201</v>
      </c>
      <c r="M19" s="18"/>
      <c r="N19" s="18"/>
      <c r="O19" s="18"/>
      <c r="P19" s="18"/>
      <c r="Q19" s="18"/>
      <c r="R19" s="18"/>
      <c r="S19" s="18"/>
      <c r="T19" s="18"/>
      <c r="U19" s="18"/>
      <c r="V19" s="18"/>
      <c r="W19" s="18"/>
      <c r="X19" s="18"/>
      <c r="Y19" s="18"/>
      <c r="Z19" s="18"/>
      <c r="AA19" s="18"/>
      <c r="AB19" s="18"/>
    </row>
    <row r="20" spans="1:28" s="19" customFormat="1" ht="15" x14ac:dyDescent="0.25">
      <c r="A20" s="18">
        <v>15</v>
      </c>
      <c r="B20" s="56" t="s">
        <v>189</v>
      </c>
      <c r="C20" s="14" t="s">
        <v>37</v>
      </c>
      <c r="D20" s="14" t="s">
        <v>153</v>
      </c>
      <c r="E20" s="15" t="s">
        <v>190</v>
      </c>
      <c r="F20" s="16">
        <v>11.55</v>
      </c>
      <c r="G20" s="15" t="s">
        <v>190</v>
      </c>
      <c r="H20" s="16">
        <v>11.7</v>
      </c>
      <c r="I20" s="16">
        <v>0.15</v>
      </c>
      <c r="J20" s="17" t="s">
        <v>191</v>
      </c>
      <c r="K20" s="59" t="s">
        <v>192</v>
      </c>
      <c r="L20" s="17" t="s">
        <v>193</v>
      </c>
      <c r="M20" s="18"/>
      <c r="N20" s="18"/>
      <c r="O20" s="18"/>
      <c r="P20" s="18"/>
      <c r="Q20" s="18"/>
      <c r="R20" s="18"/>
      <c r="S20" s="18"/>
      <c r="T20" s="18"/>
      <c r="U20" s="18"/>
      <c r="V20" s="18"/>
      <c r="W20" s="18"/>
      <c r="X20" s="18"/>
      <c r="Y20" s="18"/>
      <c r="Z20" s="18"/>
      <c r="AA20" s="18"/>
      <c r="AB20" s="18"/>
    </row>
    <row r="21" spans="1:28" s="12" customFormat="1" ht="30" x14ac:dyDescent="0.25">
      <c r="A21" s="18">
        <v>16</v>
      </c>
      <c r="B21" s="56" t="s">
        <v>189</v>
      </c>
      <c r="C21" s="6" t="s">
        <v>13</v>
      </c>
      <c r="D21" s="8" t="s">
        <v>153</v>
      </c>
      <c r="E21" s="6" t="s">
        <v>154</v>
      </c>
      <c r="F21" s="9">
        <v>16.75</v>
      </c>
      <c r="G21" s="9" t="s">
        <v>16</v>
      </c>
      <c r="H21" s="9">
        <v>18</v>
      </c>
      <c r="I21" s="9">
        <v>1.1499999999999999</v>
      </c>
      <c r="J21" s="10" t="s">
        <v>155</v>
      </c>
      <c r="K21" s="58" t="s">
        <v>156</v>
      </c>
      <c r="L21" s="10" t="s">
        <v>157</v>
      </c>
      <c r="M21" s="11"/>
      <c r="N21" s="11"/>
      <c r="O21" s="11"/>
      <c r="P21" s="11"/>
      <c r="Q21" s="11"/>
      <c r="R21" s="11"/>
      <c r="S21" s="11"/>
      <c r="T21" s="11"/>
      <c r="U21" s="11"/>
      <c r="V21" s="11"/>
      <c r="W21" s="11"/>
      <c r="X21" s="11"/>
      <c r="Y21" s="11"/>
      <c r="Z21" s="11"/>
      <c r="AA21" s="11"/>
      <c r="AB21" s="11"/>
    </row>
    <row r="22" spans="1:28" s="19" customFormat="1" ht="30" x14ac:dyDescent="0.25">
      <c r="A22" s="18">
        <v>17</v>
      </c>
      <c r="B22" s="55" t="s">
        <v>181</v>
      </c>
      <c r="C22" s="14" t="s">
        <v>13</v>
      </c>
      <c r="D22" s="14" t="s">
        <v>182</v>
      </c>
      <c r="E22" s="15" t="s">
        <v>154</v>
      </c>
      <c r="F22" s="16">
        <v>10.5</v>
      </c>
      <c r="G22" s="15" t="s">
        <v>154</v>
      </c>
      <c r="H22" s="16">
        <v>12.5</v>
      </c>
      <c r="I22" s="16">
        <v>2</v>
      </c>
      <c r="J22" s="17" t="s">
        <v>183</v>
      </c>
      <c r="K22" s="59" t="s">
        <v>184</v>
      </c>
      <c r="L22" s="17" t="s">
        <v>185</v>
      </c>
      <c r="M22" s="18"/>
      <c r="N22" s="18"/>
      <c r="O22" s="18"/>
      <c r="P22" s="18"/>
      <c r="Q22" s="18"/>
      <c r="R22" s="18"/>
      <c r="S22" s="18"/>
      <c r="T22" s="18"/>
      <c r="U22" s="18"/>
      <c r="V22" s="18"/>
      <c r="W22" s="18"/>
      <c r="X22" s="18"/>
      <c r="Y22" s="18"/>
      <c r="Z22" s="18"/>
      <c r="AA22" s="18"/>
      <c r="AB22" s="18"/>
    </row>
    <row r="23" spans="1:28" s="19" customFormat="1" ht="30" x14ac:dyDescent="0.25">
      <c r="A23" s="18">
        <v>18</v>
      </c>
      <c r="B23" s="55" t="s">
        <v>26</v>
      </c>
      <c r="C23" s="14" t="s">
        <v>13</v>
      </c>
      <c r="D23" s="14" t="s">
        <v>27</v>
      </c>
      <c r="E23" s="15" t="s">
        <v>154</v>
      </c>
      <c r="F23" s="16">
        <v>16</v>
      </c>
      <c r="G23" s="15" t="s">
        <v>154</v>
      </c>
      <c r="H23" s="16">
        <v>21</v>
      </c>
      <c r="I23" s="16">
        <v>5</v>
      </c>
      <c r="J23" s="17" t="s">
        <v>186</v>
      </c>
      <c r="K23" s="59" t="s">
        <v>187</v>
      </c>
      <c r="L23" s="17" t="s">
        <v>188</v>
      </c>
      <c r="M23" s="18"/>
      <c r="N23" s="18"/>
      <c r="O23" s="18"/>
      <c r="P23" s="18"/>
      <c r="Q23" s="18"/>
      <c r="R23" s="18"/>
      <c r="S23" s="18"/>
      <c r="T23" s="18"/>
      <c r="U23" s="18"/>
      <c r="V23" s="18"/>
      <c r="W23" s="18"/>
      <c r="X23" s="18"/>
      <c r="Y23" s="18"/>
      <c r="Z23" s="18"/>
      <c r="AA23" s="18"/>
      <c r="AB23" s="18"/>
    </row>
    <row r="24" spans="1:28" s="19" customFormat="1" ht="30" x14ac:dyDescent="0.25">
      <c r="A24" s="18">
        <v>19</v>
      </c>
      <c r="B24" s="55" t="s">
        <v>20</v>
      </c>
      <c r="C24" s="14" t="s">
        <v>13</v>
      </c>
      <c r="D24" s="14" t="s">
        <v>56</v>
      </c>
      <c r="E24" s="15" t="s">
        <v>154</v>
      </c>
      <c r="F24" s="16">
        <v>9.9</v>
      </c>
      <c r="G24" s="15" t="s">
        <v>154</v>
      </c>
      <c r="H24" s="16">
        <v>10.5</v>
      </c>
      <c r="I24" s="16">
        <v>0.4</v>
      </c>
      <c r="J24" s="17" t="s">
        <v>194</v>
      </c>
      <c r="K24" s="59" t="s">
        <v>195</v>
      </c>
      <c r="L24" s="17" t="s">
        <v>35</v>
      </c>
      <c r="M24" s="18"/>
      <c r="N24" s="18"/>
      <c r="O24" s="18"/>
      <c r="P24" s="18"/>
      <c r="Q24" s="18"/>
      <c r="R24" s="18"/>
      <c r="S24" s="18"/>
      <c r="T24" s="18"/>
      <c r="U24" s="18"/>
      <c r="V24" s="18"/>
      <c r="W24" s="18"/>
      <c r="X24" s="18"/>
      <c r="Y24" s="18"/>
      <c r="Z24" s="18"/>
      <c r="AA24" s="18"/>
      <c r="AB24" s="18"/>
    </row>
    <row r="25" spans="1:28" s="19" customFormat="1" ht="15" x14ac:dyDescent="0.25">
      <c r="A25" s="18">
        <v>20</v>
      </c>
      <c r="B25" s="55" t="s">
        <v>51</v>
      </c>
      <c r="C25" s="14" t="s">
        <v>13</v>
      </c>
      <c r="D25" s="14" t="s">
        <v>128</v>
      </c>
      <c r="E25" s="15" t="s">
        <v>154</v>
      </c>
      <c r="F25" s="16">
        <v>8.15</v>
      </c>
      <c r="G25" s="15" t="s">
        <v>154</v>
      </c>
      <c r="H25" s="16">
        <v>9.3800000000000008</v>
      </c>
      <c r="I25" s="16">
        <v>1.33</v>
      </c>
      <c r="J25" s="17" t="s">
        <v>221</v>
      </c>
      <c r="K25" s="59" t="s">
        <v>84</v>
      </c>
      <c r="L25" s="17" t="s">
        <v>207</v>
      </c>
      <c r="M25" s="18"/>
      <c r="N25" s="18"/>
      <c r="O25" s="18"/>
      <c r="P25" s="18"/>
      <c r="Q25" s="18"/>
      <c r="R25" s="18"/>
      <c r="S25" s="18"/>
      <c r="T25" s="18"/>
      <c r="U25" s="18"/>
      <c r="V25" s="18"/>
      <c r="W25" s="18"/>
      <c r="X25" s="18"/>
      <c r="Y25" s="18"/>
      <c r="Z25" s="18"/>
      <c r="AA25" s="18"/>
      <c r="AB25" s="18"/>
    </row>
    <row r="26" spans="1:28" ht="25.5" x14ac:dyDescent="0.2">
      <c r="A26" s="18">
        <v>21</v>
      </c>
      <c r="B26" s="41" t="s">
        <v>51</v>
      </c>
      <c r="C26" s="30" t="s">
        <v>13</v>
      </c>
      <c r="D26" s="30" t="s">
        <v>266</v>
      </c>
      <c r="E26" s="30" t="s">
        <v>154</v>
      </c>
      <c r="F26" s="39">
        <v>11.3</v>
      </c>
      <c r="G26" s="30" t="s">
        <v>158</v>
      </c>
      <c r="H26" s="39">
        <v>10.3</v>
      </c>
      <c r="I26" s="39">
        <v>23</v>
      </c>
      <c r="J26" s="35" t="s">
        <v>267</v>
      </c>
      <c r="K26" s="33" t="s">
        <v>268</v>
      </c>
      <c r="L26" s="35" t="s">
        <v>269</v>
      </c>
    </row>
    <row r="27" spans="1:28" s="12" customFormat="1" ht="30" x14ac:dyDescent="0.25">
      <c r="A27" s="18">
        <v>22</v>
      </c>
      <c r="B27" s="56" t="s">
        <v>20</v>
      </c>
      <c r="C27" s="6" t="s">
        <v>13</v>
      </c>
      <c r="D27" s="8" t="s">
        <v>21</v>
      </c>
      <c r="E27" s="6" t="s">
        <v>158</v>
      </c>
      <c r="F27" s="9">
        <v>17</v>
      </c>
      <c r="G27" s="6" t="s">
        <v>158</v>
      </c>
      <c r="H27" s="9">
        <v>17.5</v>
      </c>
      <c r="I27" s="9">
        <v>0.3</v>
      </c>
      <c r="J27" s="10" t="s">
        <v>159</v>
      </c>
      <c r="K27" s="58" t="s">
        <v>160</v>
      </c>
      <c r="L27" s="10" t="s">
        <v>161</v>
      </c>
      <c r="M27" s="11"/>
      <c r="N27" s="11"/>
      <c r="O27" s="11"/>
      <c r="P27" s="11"/>
      <c r="Q27" s="11"/>
      <c r="R27" s="11"/>
      <c r="S27" s="11"/>
      <c r="T27" s="11"/>
      <c r="U27" s="11"/>
      <c r="V27" s="11"/>
      <c r="W27" s="11"/>
      <c r="X27" s="11"/>
      <c r="Y27" s="11"/>
      <c r="Z27" s="11"/>
      <c r="AA27" s="11"/>
      <c r="AB27" s="11"/>
    </row>
    <row r="28" spans="1:28" s="19" customFormat="1" ht="60" x14ac:dyDescent="0.25">
      <c r="A28" s="18">
        <v>23</v>
      </c>
      <c r="B28" s="55" t="s">
        <v>20</v>
      </c>
      <c r="C28" s="14" t="s">
        <v>13</v>
      </c>
      <c r="D28" s="14" t="s">
        <v>107</v>
      </c>
      <c r="E28" s="15" t="s">
        <v>162</v>
      </c>
      <c r="F28" s="16">
        <v>12.1</v>
      </c>
      <c r="G28" s="15" t="s">
        <v>162</v>
      </c>
      <c r="H28" s="16">
        <v>13</v>
      </c>
      <c r="I28" s="16">
        <v>1</v>
      </c>
      <c r="J28" s="17" t="s">
        <v>163</v>
      </c>
      <c r="K28" s="59" t="s">
        <v>164</v>
      </c>
      <c r="L28" s="17" t="s">
        <v>165</v>
      </c>
      <c r="M28" s="18"/>
      <c r="N28" s="18"/>
      <c r="O28" s="18"/>
      <c r="P28" s="18"/>
      <c r="Q28" s="18"/>
      <c r="R28" s="18"/>
      <c r="S28" s="18"/>
      <c r="T28" s="18"/>
      <c r="U28" s="18"/>
      <c r="V28" s="18"/>
      <c r="W28" s="18"/>
      <c r="X28" s="18"/>
      <c r="Y28" s="18"/>
      <c r="Z28" s="18"/>
      <c r="AA28" s="18"/>
      <c r="AB28" s="18"/>
    </row>
    <row r="29" spans="1:28" s="19" customFormat="1" ht="45" x14ac:dyDescent="0.25">
      <c r="A29" s="18">
        <v>24</v>
      </c>
      <c r="B29" s="55" t="s">
        <v>20</v>
      </c>
      <c r="C29" s="14" t="s">
        <v>13</v>
      </c>
      <c r="D29" s="14" t="s">
        <v>21</v>
      </c>
      <c r="E29" s="15" t="s">
        <v>162</v>
      </c>
      <c r="F29" s="16">
        <v>17</v>
      </c>
      <c r="G29" s="15" t="s">
        <v>162</v>
      </c>
      <c r="H29" s="16">
        <v>18</v>
      </c>
      <c r="I29" s="16">
        <v>1</v>
      </c>
      <c r="J29" s="17" t="s">
        <v>166</v>
      </c>
      <c r="K29" s="59" t="s">
        <v>167</v>
      </c>
      <c r="L29" s="17" t="s">
        <v>168</v>
      </c>
      <c r="M29" s="18"/>
      <c r="N29" s="18"/>
      <c r="O29" s="18"/>
      <c r="P29" s="18"/>
      <c r="Q29" s="18"/>
      <c r="R29" s="18"/>
      <c r="S29" s="18"/>
      <c r="T29" s="18"/>
      <c r="U29" s="18"/>
      <c r="V29" s="18"/>
      <c r="W29" s="18"/>
      <c r="X29" s="18"/>
      <c r="Y29" s="18"/>
      <c r="Z29" s="18"/>
      <c r="AA29" s="18"/>
      <c r="AB29" s="18"/>
    </row>
    <row r="30" spans="1:28" s="19" customFormat="1" ht="60" x14ac:dyDescent="0.25">
      <c r="A30" s="18">
        <v>25</v>
      </c>
      <c r="B30" s="55" t="s">
        <v>51</v>
      </c>
      <c r="C30" s="14" t="s">
        <v>13</v>
      </c>
      <c r="D30" s="20" t="s">
        <v>52</v>
      </c>
      <c r="E30" s="15" t="s">
        <v>162</v>
      </c>
      <c r="F30" s="52">
        <v>17</v>
      </c>
      <c r="G30" s="15" t="s">
        <v>170</v>
      </c>
      <c r="H30" s="16">
        <v>14</v>
      </c>
      <c r="I30" s="16">
        <v>10.5</v>
      </c>
      <c r="J30" s="17" t="s">
        <v>166</v>
      </c>
      <c r="K30" s="59" t="s">
        <v>171</v>
      </c>
      <c r="L30" s="17" t="s">
        <v>172</v>
      </c>
      <c r="M30" s="18"/>
      <c r="N30" s="18"/>
      <c r="O30" s="18"/>
      <c r="P30" s="18"/>
      <c r="Q30" s="18"/>
      <c r="R30" s="18"/>
      <c r="S30" s="18"/>
      <c r="T30" s="18"/>
      <c r="U30" s="18"/>
      <c r="V30" s="18"/>
      <c r="W30" s="18"/>
      <c r="X30" s="18"/>
      <c r="Y30" s="18"/>
      <c r="Z30" s="18"/>
      <c r="AA30" s="18"/>
      <c r="AB30" s="18"/>
    </row>
    <row r="31" spans="1:28" s="19" customFormat="1" ht="60" x14ac:dyDescent="0.25">
      <c r="A31" s="18">
        <v>26</v>
      </c>
      <c r="B31" s="55" t="s">
        <v>51</v>
      </c>
      <c r="C31" s="14" t="s">
        <v>13</v>
      </c>
      <c r="D31" s="14" t="s">
        <v>169</v>
      </c>
      <c r="E31" s="15" t="s">
        <v>162</v>
      </c>
      <c r="F31" s="52">
        <v>17</v>
      </c>
      <c r="G31" s="15" t="s">
        <v>170</v>
      </c>
      <c r="H31" s="16">
        <v>14</v>
      </c>
      <c r="I31" s="16">
        <v>10.5</v>
      </c>
      <c r="J31" s="17" t="s">
        <v>166</v>
      </c>
      <c r="K31" s="59" t="s">
        <v>171</v>
      </c>
      <c r="L31" s="17" t="s">
        <v>172</v>
      </c>
      <c r="M31" s="18"/>
      <c r="N31" s="18"/>
      <c r="O31" s="18"/>
      <c r="P31" s="18"/>
      <c r="Q31" s="18"/>
      <c r="R31" s="18"/>
      <c r="S31" s="18"/>
      <c r="T31" s="18"/>
      <c r="U31" s="18"/>
      <c r="V31" s="18"/>
      <c r="W31" s="18"/>
      <c r="X31" s="18"/>
      <c r="Y31" s="18"/>
      <c r="Z31" s="18"/>
      <c r="AA31" s="18"/>
      <c r="AB31" s="18"/>
    </row>
    <row r="32" spans="1:28" s="19" customFormat="1" ht="15" x14ac:dyDescent="0.25">
      <c r="A32" s="18">
        <v>27</v>
      </c>
      <c r="B32" s="55" t="s">
        <v>20</v>
      </c>
      <c r="C32" s="14" t="s">
        <v>13</v>
      </c>
      <c r="D32" s="14" t="s">
        <v>56</v>
      </c>
      <c r="E32" s="15" t="s">
        <v>162</v>
      </c>
      <c r="F32" s="52">
        <v>9.15</v>
      </c>
      <c r="G32" s="15" t="s">
        <v>162</v>
      </c>
      <c r="H32" s="16">
        <v>10</v>
      </c>
      <c r="I32" s="16">
        <v>0.45</v>
      </c>
      <c r="J32" s="17" t="s">
        <v>33</v>
      </c>
      <c r="K32" s="59" t="s">
        <v>237</v>
      </c>
      <c r="L32" s="17" t="s">
        <v>168</v>
      </c>
      <c r="M32" s="18"/>
      <c r="N32" s="18"/>
      <c r="O32" s="18"/>
      <c r="P32" s="18"/>
      <c r="Q32" s="18"/>
      <c r="R32" s="18"/>
      <c r="S32" s="18"/>
      <c r="T32" s="18"/>
      <c r="U32" s="18"/>
      <c r="V32" s="18"/>
      <c r="W32" s="18"/>
      <c r="X32" s="18"/>
      <c r="Y32" s="18"/>
      <c r="Z32" s="18"/>
      <c r="AA32" s="18"/>
      <c r="AB32" s="18"/>
    </row>
    <row r="33" spans="1:28" ht="25.5" x14ac:dyDescent="0.2">
      <c r="A33" s="18">
        <v>28</v>
      </c>
      <c r="B33" s="41" t="s">
        <v>51</v>
      </c>
      <c r="C33" s="30" t="s">
        <v>13</v>
      </c>
      <c r="D33" s="30" t="s">
        <v>128</v>
      </c>
      <c r="E33" s="30" t="s">
        <v>162</v>
      </c>
      <c r="F33" s="39">
        <v>8.15</v>
      </c>
      <c r="G33" s="30" t="s">
        <v>162</v>
      </c>
      <c r="H33" s="39">
        <v>11</v>
      </c>
      <c r="I33" s="39">
        <v>2.4500000000000002</v>
      </c>
      <c r="J33" s="35" t="s">
        <v>33</v>
      </c>
      <c r="K33" s="33" t="s">
        <v>264</v>
      </c>
      <c r="L33" s="35" t="s">
        <v>265</v>
      </c>
    </row>
    <row r="34" spans="1:28" s="19" customFormat="1" ht="30" x14ac:dyDescent="0.25">
      <c r="A34" s="18">
        <v>29</v>
      </c>
      <c r="B34" s="55" t="s">
        <v>36</v>
      </c>
      <c r="C34" s="14" t="s">
        <v>13</v>
      </c>
      <c r="D34" s="14" t="s">
        <v>177</v>
      </c>
      <c r="E34" s="15" t="s">
        <v>170</v>
      </c>
      <c r="F34" s="16">
        <v>15</v>
      </c>
      <c r="G34" s="15" t="s">
        <v>170</v>
      </c>
      <c r="H34" s="16">
        <v>15.5</v>
      </c>
      <c r="I34" s="16">
        <v>0.3</v>
      </c>
      <c r="J34" s="17" t="s">
        <v>178</v>
      </c>
      <c r="K34" s="59" t="s">
        <v>179</v>
      </c>
      <c r="L34" s="17" t="s">
        <v>180</v>
      </c>
      <c r="M34" s="18"/>
      <c r="N34" s="18"/>
      <c r="O34" s="18"/>
      <c r="P34" s="18"/>
      <c r="Q34" s="18"/>
      <c r="R34" s="18"/>
      <c r="S34" s="18"/>
      <c r="T34" s="18"/>
      <c r="U34" s="18"/>
      <c r="V34" s="18"/>
      <c r="W34" s="18"/>
      <c r="X34" s="18"/>
      <c r="Y34" s="18"/>
      <c r="Z34" s="18"/>
      <c r="AA34" s="18"/>
      <c r="AB34" s="18"/>
    </row>
    <row r="35" spans="1:28" ht="15" x14ac:dyDescent="0.2">
      <c r="A35" s="18">
        <v>30</v>
      </c>
      <c r="B35" s="41" t="s">
        <v>20</v>
      </c>
      <c r="C35" s="30" t="s">
        <v>13</v>
      </c>
      <c r="D35" s="30" t="s">
        <v>31</v>
      </c>
      <c r="E35" s="30" t="s">
        <v>170</v>
      </c>
      <c r="F35" s="39">
        <v>4</v>
      </c>
      <c r="G35" s="30" t="s">
        <v>170</v>
      </c>
      <c r="H35" s="39">
        <v>11</v>
      </c>
      <c r="I35" s="39">
        <v>7</v>
      </c>
      <c r="J35" s="35" t="s">
        <v>166</v>
      </c>
      <c r="K35" s="33" t="s">
        <v>270</v>
      </c>
      <c r="L35" s="35" t="s">
        <v>271</v>
      </c>
    </row>
    <row r="36" spans="1:28" s="19" customFormat="1" ht="60" x14ac:dyDescent="0.25">
      <c r="A36" s="18">
        <v>31</v>
      </c>
      <c r="B36" s="55" t="s">
        <v>173</v>
      </c>
      <c r="C36" s="14" t="s">
        <v>13</v>
      </c>
      <c r="D36" s="14" t="s">
        <v>174</v>
      </c>
      <c r="E36" s="15" t="s">
        <v>175</v>
      </c>
      <c r="F36" s="16">
        <v>9</v>
      </c>
      <c r="G36" s="15" t="s">
        <v>175</v>
      </c>
      <c r="H36" s="16">
        <v>11</v>
      </c>
      <c r="I36" s="16">
        <v>2</v>
      </c>
      <c r="J36" s="17" t="s">
        <v>166</v>
      </c>
      <c r="K36" s="59" t="s">
        <v>176</v>
      </c>
      <c r="L36" s="17" t="s">
        <v>172</v>
      </c>
      <c r="M36" s="18"/>
      <c r="N36" s="18"/>
      <c r="O36" s="18"/>
      <c r="P36" s="18"/>
      <c r="Q36" s="18"/>
      <c r="R36" s="18"/>
      <c r="S36" s="18"/>
      <c r="T36" s="18"/>
      <c r="U36" s="18"/>
      <c r="V36" s="18"/>
      <c r="W36" s="18"/>
      <c r="X36" s="18"/>
      <c r="Y36" s="18"/>
      <c r="Z36" s="18"/>
      <c r="AA36" s="18"/>
      <c r="AB36" s="18"/>
    </row>
    <row r="37" spans="1:28" ht="15" x14ac:dyDescent="0.2">
      <c r="A37" s="18">
        <v>32</v>
      </c>
      <c r="B37" s="41" t="s">
        <v>20</v>
      </c>
      <c r="C37" s="30" t="s">
        <v>13</v>
      </c>
      <c r="D37" s="30" t="s">
        <v>56</v>
      </c>
      <c r="E37" s="30" t="s">
        <v>175</v>
      </c>
      <c r="F37" s="39">
        <v>17</v>
      </c>
      <c r="G37" s="30" t="s">
        <v>175</v>
      </c>
      <c r="H37" s="39">
        <v>19</v>
      </c>
      <c r="I37" s="39">
        <v>2</v>
      </c>
      <c r="J37" s="35" t="s">
        <v>272</v>
      </c>
      <c r="K37" s="33" t="s">
        <v>237</v>
      </c>
      <c r="L37" s="35" t="s">
        <v>168</v>
      </c>
    </row>
    <row r="38" spans="1:28" ht="25.5" x14ac:dyDescent="0.2">
      <c r="A38" s="18">
        <v>33</v>
      </c>
      <c r="B38" s="41" t="s">
        <v>229</v>
      </c>
      <c r="C38" s="30" t="s">
        <v>13</v>
      </c>
      <c r="D38" s="30" t="s">
        <v>27</v>
      </c>
      <c r="E38" s="30" t="s">
        <v>238</v>
      </c>
      <c r="F38" s="39">
        <v>9</v>
      </c>
      <c r="G38" s="30" t="s">
        <v>238</v>
      </c>
      <c r="H38" s="39">
        <v>9.3000000000000007</v>
      </c>
      <c r="I38" s="39">
        <v>0.3</v>
      </c>
      <c r="J38" s="35" t="s">
        <v>186</v>
      </c>
      <c r="K38" s="33" t="s">
        <v>239</v>
      </c>
      <c r="L38" s="35" t="s">
        <v>240</v>
      </c>
    </row>
    <row r="39" spans="1:28" ht="25.5" x14ac:dyDescent="0.2">
      <c r="A39" s="18">
        <v>34</v>
      </c>
      <c r="B39" s="41" t="s">
        <v>229</v>
      </c>
      <c r="C39" s="30" t="s">
        <v>37</v>
      </c>
      <c r="D39" s="30" t="s">
        <v>241</v>
      </c>
      <c r="E39" s="30" t="s">
        <v>238</v>
      </c>
      <c r="F39" s="39">
        <v>22.4</v>
      </c>
      <c r="G39" s="30" t="s">
        <v>242</v>
      </c>
      <c r="H39" s="39">
        <v>12.2</v>
      </c>
      <c r="I39" s="39">
        <v>13.4</v>
      </c>
      <c r="J39" s="35" t="s">
        <v>199</v>
      </c>
      <c r="K39" s="33" t="s">
        <v>243</v>
      </c>
      <c r="L39" s="35" t="s">
        <v>244</v>
      </c>
    </row>
    <row r="40" spans="1:28" ht="15" x14ac:dyDescent="0.2">
      <c r="A40" s="18">
        <v>35</v>
      </c>
      <c r="B40" s="41" t="s">
        <v>20</v>
      </c>
      <c r="C40" s="30" t="s">
        <v>13</v>
      </c>
      <c r="D40" s="30" t="s">
        <v>56</v>
      </c>
      <c r="E40" s="30" t="s">
        <v>238</v>
      </c>
      <c r="F40" s="39">
        <v>16.149999999999999</v>
      </c>
      <c r="G40" s="30" t="s">
        <v>238</v>
      </c>
      <c r="H40" s="39">
        <v>16.5</v>
      </c>
      <c r="I40" s="39">
        <v>0.35</v>
      </c>
      <c r="J40" s="35" t="s">
        <v>245</v>
      </c>
      <c r="K40" s="33" t="s">
        <v>237</v>
      </c>
      <c r="L40" s="35" t="s">
        <v>168</v>
      </c>
    </row>
    <row r="41" spans="1:28" ht="15" x14ac:dyDescent="0.2">
      <c r="A41" s="18">
        <v>36</v>
      </c>
      <c r="B41" s="41" t="s">
        <v>20</v>
      </c>
      <c r="C41" s="30" t="s">
        <v>13</v>
      </c>
      <c r="D41" s="30" t="s">
        <v>56</v>
      </c>
      <c r="E41" s="30" t="s">
        <v>238</v>
      </c>
      <c r="F41" s="39">
        <v>14</v>
      </c>
      <c r="G41" s="30" t="s">
        <v>238</v>
      </c>
      <c r="H41" s="39">
        <v>14.3</v>
      </c>
      <c r="I41" s="39">
        <v>0.3</v>
      </c>
      <c r="J41" s="35" t="s">
        <v>245</v>
      </c>
      <c r="K41" s="33" t="s">
        <v>237</v>
      </c>
      <c r="L41" s="35" t="s">
        <v>168</v>
      </c>
    </row>
    <row r="42" spans="1:28" ht="38.25" x14ac:dyDescent="0.2">
      <c r="A42" s="18">
        <v>37</v>
      </c>
      <c r="B42" s="41" t="s">
        <v>20</v>
      </c>
      <c r="C42" s="30" t="s">
        <v>13</v>
      </c>
      <c r="D42" s="30" t="s">
        <v>31</v>
      </c>
      <c r="E42" s="30" t="s">
        <v>242</v>
      </c>
      <c r="F42" s="39">
        <v>13.37</v>
      </c>
      <c r="G42" s="30" t="s">
        <v>242</v>
      </c>
      <c r="H42" s="39">
        <v>15</v>
      </c>
      <c r="I42" s="39">
        <v>1.23</v>
      </c>
      <c r="J42" s="35" t="s">
        <v>246</v>
      </c>
      <c r="K42" s="33" t="s">
        <v>247</v>
      </c>
      <c r="L42" s="35" t="s">
        <v>248</v>
      </c>
    </row>
    <row r="43" spans="1:28" ht="25.5" x14ac:dyDescent="0.2">
      <c r="A43" s="18">
        <v>38</v>
      </c>
      <c r="B43" s="41" t="s">
        <v>51</v>
      </c>
      <c r="C43" s="30" t="s">
        <v>13</v>
      </c>
      <c r="D43" s="30" t="s">
        <v>52</v>
      </c>
      <c r="E43" s="30" t="s">
        <v>249</v>
      </c>
      <c r="F43" s="39">
        <v>9</v>
      </c>
      <c r="G43" s="30" t="s">
        <v>249</v>
      </c>
      <c r="H43" s="39">
        <v>10.15</v>
      </c>
      <c r="I43" s="39">
        <v>1.1499999999999999</v>
      </c>
      <c r="J43" s="35" t="s">
        <v>250</v>
      </c>
      <c r="K43" s="33" t="s">
        <v>251</v>
      </c>
      <c r="L43" s="35" t="s">
        <v>252</v>
      </c>
    </row>
    <row r="44" spans="1:28" ht="60" x14ac:dyDescent="0.2">
      <c r="A44" s="18">
        <v>39</v>
      </c>
      <c r="B44" s="41" t="s">
        <v>20</v>
      </c>
      <c r="C44" s="30" t="s">
        <v>13</v>
      </c>
      <c r="D44" s="30" t="s">
        <v>107</v>
      </c>
      <c r="E44" s="30" t="s">
        <v>249</v>
      </c>
      <c r="F44" s="39">
        <v>9.5</v>
      </c>
      <c r="G44" s="30" t="s">
        <v>249</v>
      </c>
      <c r="H44" s="39">
        <v>10.3</v>
      </c>
      <c r="I44" s="39">
        <v>0.4</v>
      </c>
      <c r="J44" s="35" t="s">
        <v>163</v>
      </c>
      <c r="K44" s="59" t="s">
        <v>171</v>
      </c>
      <c r="L44" s="17" t="s">
        <v>172</v>
      </c>
    </row>
    <row r="45" spans="1:28" ht="15" x14ac:dyDescent="0.2">
      <c r="A45" s="18">
        <v>40</v>
      </c>
      <c r="B45" s="41" t="s">
        <v>20</v>
      </c>
      <c r="C45" s="30" t="s">
        <v>13</v>
      </c>
      <c r="D45" s="30" t="s">
        <v>56</v>
      </c>
      <c r="E45" s="30" t="s">
        <v>249</v>
      </c>
      <c r="F45" s="39">
        <v>9.5500000000000007</v>
      </c>
      <c r="G45" s="30" t="s">
        <v>249</v>
      </c>
      <c r="H45" s="39">
        <v>10.199999999999999</v>
      </c>
      <c r="I45" s="39">
        <v>0.25</v>
      </c>
      <c r="J45" s="35" t="s">
        <v>245</v>
      </c>
      <c r="K45" s="33" t="s">
        <v>237</v>
      </c>
      <c r="L45" s="35" t="s">
        <v>168</v>
      </c>
    </row>
    <row r="46" spans="1:28" ht="15" x14ac:dyDescent="0.2">
      <c r="A46" s="18">
        <v>41</v>
      </c>
      <c r="B46" s="41" t="s">
        <v>26</v>
      </c>
      <c r="C46" s="30" t="s">
        <v>13</v>
      </c>
      <c r="D46" s="30" t="s">
        <v>253</v>
      </c>
      <c r="E46" s="30" t="s">
        <v>254</v>
      </c>
      <c r="F46" s="39">
        <v>5.45</v>
      </c>
      <c r="G46" s="30" t="s">
        <v>254</v>
      </c>
      <c r="H46" s="39">
        <v>11</v>
      </c>
      <c r="I46" s="39">
        <v>5.15</v>
      </c>
      <c r="J46" s="35" t="s">
        <v>166</v>
      </c>
      <c r="K46" s="33" t="s">
        <v>255</v>
      </c>
      <c r="L46" s="35" t="s">
        <v>256</v>
      </c>
    </row>
    <row r="47" spans="1:28" ht="15" x14ac:dyDescent="0.2">
      <c r="A47" s="18">
        <v>42</v>
      </c>
      <c r="B47" s="41" t="s">
        <v>229</v>
      </c>
      <c r="C47" s="30" t="s">
        <v>13</v>
      </c>
      <c r="D47" s="30" t="s">
        <v>116</v>
      </c>
      <c r="E47" s="30" t="s">
        <v>254</v>
      </c>
      <c r="F47" s="39">
        <v>17.399999999999999</v>
      </c>
      <c r="G47" s="30" t="s">
        <v>254</v>
      </c>
      <c r="H47" s="39">
        <v>19.25</v>
      </c>
      <c r="I47" s="39">
        <v>1.45</v>
      </c>
      <c r="J47" s="35" t="s">
        <v>257</v>
      </c>
      <c r="K47" s="33" t="s">
        <v>84</v>
      </c>
      <c r="L47" s="35" t="s">
        <v>258</v>
      </c>
    </row>
    <row r="48" spans="1:28" ht="15" x14ac:dyDescent="0.2">
      <c r="A48" s="18">
        <v>43</v>
      </c>
      <c r="B48" s="41" t="s">
        <v>20</v>
      </c>
      <c r="C48" s="30" t="s">
        <v>13</v>
      </c>
      <c r="D48" s="30" t="s">
        <v>21</v>
      </c>
      <c r="E48" s="30" t="s">
        <v>259</v>
      </c>
      <c r="F48" s="39">
        <v>13</v>
      </c>
      <c r="G48" s="30" t="s">
        <v>259</v>
      </c>
      <c r="H48" s="39">
        <v>13.38</v>
      </c>
      <c r="I48" s="39">
        <v>0.2</v>
      </c>
      <c r="J48" s="35" t="s">
        <v>33</v>
      </c>
      <c r="K48" s="33" t="s">
        <v>195</v>
      </c>
      <c r="L48" s="35" t="s">
        <v>35</v>
      </c>
    </row>
    <row r="49" spans="1:12" ht="15" x14ac:dyDescent="0.2">
      <c r="A49" s="18">
        <v>44</v>
      </c>
      <c r="B49" s="41" t="s">
        <v>20</v>
      </c>
      <c r="C49" s="30" t="s">
        <v>13</v>
      </c>
      <c r="D49" s="30" t="s">
        <v>44</v>
      </c>
      <c r="E49" s="30" t="s">
        <v>259</v>
      </c>
      <c r="F49" s="39">
        <v>13</v>
      </c>
      <c r="G49" s="30" t="s">
        <v>259</v>
      </c>
      <c r="H49" s="39">
        <v>13.38</v>
      </c>
      <c r="I49" s="39">
        <v>0.18</v>
      </c>
      <c r="J49" s="35" t="s">
        <v>33</v>
      </c>
      <c r="K49" s="33" t="s">
        <v>195</v>
      </c>
      <c r="L49" s="35" t="s">
        <v>35</v>
      </c>
    </row>
    <row r="50" spans="1:12" ht="25.5" x14ac:dyDescent="0.2">
      <c r="A50" s="18">
        <v>45</v>
      </c>
      <c r="B50" s="41" t="s">
        <v>36</v>
      </c>
      <c r="C50" s="30" t="s">
        <v>13</v>
      </c>
      <c r="D50" s="30" t="s">
        <v>38</v>
      </c>
      <c r="E50" s="30" t="s">
        <v>260</v>
      </c>
      <c r="F50" s="39">
        <v>8.4</v>
      </c>
      <c r="G50" s="30" t="s">
        <v>260</v>
      </c>
      <c r="H50" s="39">
        <v>9.3000000000000007</v>
      </c>
      <c r="I50" s="39">
        <v>0.5</v>
      </c>
      <c r="J50" s="35" t="s">
        <v>261</v>
      </c>
      <c r="K50" s="33" t="s">
        <v>84</v>
      </c>
      <c r="L50" s="35" t="s">
        <v>161</v>
      </c>
    </row>
    <row r="51" spans="1:12" ht="15" x14ac:dyDescent="0.2">
      <c r="A51" s="18">
        <v>46</v>
      </c>
      <c r="B51" s="41" t="s">
        <v>229</v>
      </c>
      <c r="C51" s="30" t="s">
        <v>13</v>
      </c>
      <c r="D51" s="30" t="s">
        <v>262</v>
      </c>
      <c r="E51" s="30" t="s">
        <v>260</v>
      </c>
      <c r="F51" s="39">
        <v>2.2999999999999998</v>
      </c>
      <c r="G51" s="30" t="s">
        <v>260</v>
      </c>
      <c r="H51" s="39">
        <v>4</v>
      </c>
      <c r="I51" s="39">
        <v>1.3</v>
      </c>
      <c r="J51" s="35" t="s">
        <v>221</v>
      </c>
      <c r="K51" s="33" t="s">
        <v>84</v>
      </c>
      <c r="L51" s="35" t="s">
        <v>258</v>
      </c>
    </row>
    <row r="52" spans="1:12" ht="25.5" x14ac:dyDescent="0.2">
      <c r="A52" s="18">
        <v>47</v>
      </c>
      <c r="B52" s="41" t="s">
        <v>26</v>
      </c>
      <c r="C52" s="30" t="s">
        <v>13</v>
      </c>
      <c r="D52" s="30" t="s">
        <v>103</v>
      </c>
      <c r="E52" s="30" t="s">
        <v>263</v>
      </c>
      <c r="F52" s="39">
        <v>11</v>
      </c>
      <c r="G52" s="30" t="s">
        <v>263</v>
      </c>
      <c r="H52" s="39">
        <v>11.3</v>
      </c>
      <c r="I52" s="39">
        <v>0.3</v>
      </c>
      <c r="J52" s="35" t="s">
        <v>221</v>
      </c>
      <c r="K52" s="33" t="s">
        <v>84</v>
      </c>
      <c r="L52" s="35" t="s">
        <v>161</v>
      </c>
    </row>
    <row r="53" spans="1:12" ht="15" x14ac:dyDescent="0.2">
      <c r="A53" s="18">
        <v>48</v>
      </c>
      <c r="B53" s="41" t="s">
        <v>229</v>
      </c>
      <c r="C53" s="30" t="s">
        <v>13</v>
      </c>
      <c r="D53" s="30" t="s">
        <v>38</v>
      </c>
      <c r="E53" s="30" t="s">
        <v>263</v>
      </c>
      <c r="F53" s="39">
        <v>18.149999999999999</v>
      </c>
      <c r="G53" s="30" t="s">
        <v>263</v>
      </c>
      <c r="H53" s="39">
        <v>19</v>
      </c>
      <c r="I53" s="39">
        <v>0.45</v>
      </c>
      <c r="J53" s="35" t="s">
        <v>221</v>
      </c>
      <c r="K53" s="33" t="s">
        <v>84</v>
      </c>
      <c r="L53" s="35" t="s">
        <v>207</v>
      </c>
    </row>
    <row r="54" spans="1:12" ht="15" x14ac:dyDescent="0.2">
      <c r="A54" s="18">
        <v>49</v>
      </c>
      <c r="B54" s="41" t="s">
        <v>20</v>
      </c>
      <c r="C54" s="30" t="s">
        <v>13</v>
      </c>
      <c r="D54" s="30" t="s">
        <v>44</v>
      </c>
      <c r="E54" s="30" t="s">
        <v>263</v>
      </c>
      <c r="F54" s="39">
        <v>10.199999999999999</v>
      </c>
      <c r="G54" s="30" t="s">
        <v>263</v>
      </c>
      <c r="H54" s="39">
        <v>11</v>
      </c>
      <c r="I54" s="39">
        <v>0.4</v>
      </c>
      <c r="J54" s="35" t="s">
        <v>221</v>
      </c>
      <c r="K54" s="33" t="s">
        <v>84</v>
      </c>
      <c r="L54" s="35" t="s">
        <v>207</v>
      </c>
    </row>
    <row r="57" spans="1:12" x14ac:dyDescent="0.2">
      <c r="B57" s="26"/>
      <c r="C57" s="26"/>
      <c r="D57" s="26"/>
      <c r="E57" s="26"/>
      <c r="F57" s="26"/>
      <c r="G57" s="26"/>
      <c r="H57" s="26"/>
      <c r="I57" s="26"/>
      <c r="J57" s="26"/>
      <c r="K57" s="26"/>
      <c r="L57" s="26"/>
    </row>
    <row r="60" spans="1:12" ht="15" x14ac:dyDescent="0.2">
      <c r="A60" s="18"/>
    </row>
    <row r="61" spans="1:12" ht="15" x14ac:dyDescent="0.2">
      <c r="A61" s="18"/>
    </row>
    <row r="62" spans="1:12" ht="15" x14ac:dyDescent="0.2">
      <c r="A62" s="18"/>
    </row>
    <row r="63" spans="1:12" ht="15" x14ac:dyDescent="0.2">
      <c r="A63" s="18"/>
    </row>
    <row r="64" spans="1:12" ht="15" x14ac:dyDescent="0.2">
      <c r="A64" s="18"/>
    </row>
    <row r="65" spans="1:20" ht="15" x14ac:dyDescent="0.2">
      <c r="A65" s="18"/>
    </row>
    <row r="66" spans="1:20" ht="15" x14ac:dyDescent="0.2">
      <c r="A66" s="18"/>
    </row>
    <row r="67" spans="1:20" ht="15" x14ac:dyDescent="0.2">
      <c r="A67" s="18"/>
    </row>
    <row r="68" spans="1:20" ht="15" x14ac:dyDescent="0.2">
      <c r="A68" s="18"/>
    </row>
    <row r="69" spans="1:20" ht="15" x14ac:dyDescent="0.2">
      <c r="A69" s="18"/>
    </row>
    <row r="70" spans="1:20" ht="15" x14ac:dyDescent="0.2">
      <c r="A70" s="18"/>
    </row>
    <row r="71" spans="1:20" ht="15" x14ac:dyDescent="0.2">
      <c r="A71" s="18"/>
    </row>
    <row r="72" spans="1:20" ht="15" x14ac:dyDescent="0.2">
      <c r="A72" s="18"/>
    </row>
    <row r="73" spans="1:20" ht="15" x14ac:dyDescent="0.2">
      <c r="A73" s="18"/>
    </row>
    <row r="74" spans="1:20" ht="15" x14ac:dyDescent="0.2">
      <c r="A74" s="18"/>
      <c r="F74" s="51"/>
      <c r="G74" s="34"/>
      <c r="H74" s="51"/>
      <c r="I74" s="51"/>
      <c r="K74" s="60"/>
      <c r="L74" s="53"/>
      <c r="M74" s="34"/>
      <c r="N74" s="34"/>
      <c r="O74" s="38"/>
      <c r="P74" s="34"/>
      <c r="Q74" s="39"/>
      <c r="R74" s="30"/>
      <c r="S74" s="30"/>
      <c r="T74" s="35"/>
    </row>
    <row r="75" spans="1:20" ht="15" x14ac:dyDescent="0.2">
      <c r="A75" s="18"/>
      <c r="F75" s="51"/>
      <c r="G75" s="34"/>
      <c r="H75" s="51"/>
      <c r="I75" s="51"/>
      <c r="K75" s="60"/>
      <c r="L75" s="53"/>
      <c r="M75" s="34"/>
      <c r="N75" s="34"/>
      <c r="O75" s="38"/>
      <c r="P75" s="34"/>
      <c r="Q75" s="39"/>
      <c r="R75" s="30"/>
      <c r="S75" s="30"/>
      <c r="T75" s="35"/>
    </row>
    <row r="76" spans="1:20" ht="15" x14ac:dyDescent="0.2">
      <c r="A76" s="18"/>
      <c r="F76" s="51"/>
      <c r="G76" s="34"/>
      <c r="H76" s="51"/>
      <c r="I76" s="51"/>
      <c r="K76" s="60"/>
      <c r="L76" s="53"/>
      <c r="M76" s="34"/>
      <c r="N76" s="34"/>
      <c r="O76" s="38"/>
      <c r="P76" s="34"/>
      <c r="Q76" s="39"/>
      <c r="R76" s="30"/>
      <c r="S76" s="30"/>
      <c r="T76" s="35"/>
    </row>
    <row r="77" spans="1:20" ht="15" x14ac:dyDescent="0.2">
      <c r="A77" s="18"/>
      <c r="F77" s="51"/>
      <c r="G77" s="34"/>
      <c r="H77" s="51"/>
      <c r="I77" s="51"/>
      <c r="K77" s="60"/>
      <c r="L77" s="53"/>
      <c r="M77" s="34"/>
      <c r="N77" s="34"/>
      <c r="O77" s="38"/>
      <c r="P77" s="34"/>
      <c r="Q77" s="39"/>
      <c r="R77" s="30"/>
      <c r="S77" s="30"/>
      <c r="T77" s="35"/>
    </row>
    <row r="78" spans="1:20" ht="15" x14ac:dyDescent="0.2">
      <c r="A78" s="18"/>
      <c r="F78" s="51"/>
      <c r="G78" s="34"/>
      <c r="H78" s="51"/>
      <c r="I78" s="51"/>
      <c r="K78" s="60"/>
      <c r="L78" s="53"/>
      <c r="M78" s="34"/>
      <c r="N78" s="34"/>
      <c r="O78" s="38"/>
      <c r="P78" s="34"/>
      <c r="Q78" s="39"/>
      <c r="R78" s="30"/>
      <c r="S78" s="30"/>
      <c r="T78" s="35"/>
    </row>
    <row r="79" spans="1:20" ht="15" x14ac:dyDescent="0.2">
      <c r="A79" s="18"/>
      <c r="F79" s="51"/>
      <c r="G79" s="34"/>
      <c r="H79" s="51"/>
      <c r="I79" s="51"/>
      <c r="K79" s="60"/>
      <c r="L79" s="53"/>
      <c r="M79" s="34"/>
      <c r="N79" s="34"/>
      <c r="O79" s="38"/>
      <c r="P79" s="34"/>
      <c r="Q79" s="39"/>
      <c r="R79" s="30"/>
      <c r="S79" s="30"/>
      <c r="T79" s="35"/>
    </row>
    <row r="80" spans="1:20" ht="15" x14ac:dyDescent="0.2">
      <c r="A80" s="18"/>
      <c r="F80" s="51"/>
      <c r="G80" s="34"/>
      <c r="H80" s="51"/>
      <c r="I80" s="51"/>
      <c r="K80" s="60"/>
      <c r="L80" s="53"/>
      <c r="M80" s="34"/>
      <c r="N80" s="34"/>
      <c r="O80" s="38"/>
      <c r="P80" s="34"/>
      <c r="Q80" s="39"/>
      <c r="R80" s="30"/>
      <c r="S80" s="30"/>
      <c r="T80" s="35"/>
    </row>
    <row r="81" spans="1:20" ht="15" x14ac:dyDescent="0.2">
      <c r="A81" s="18"/>
      <c r="F81" s="51"/>
      <c r="G81" s="34"/>
      <c r="H81" s="51"/>
      <c r="I81" s="51"/>
      <c r="K81" s="60"/>
      <c r="L81" s="53"/>
      <c r="M81" s="34"/>
      <c r="N81" s="34"/>
      <c r="O81" s="38"/>
      <c r="P81" s="34"/>
      <c r="Q81" s="39"/>
      <c r="R81" s="30"/>
      <c r="S81" s="30"/>
      <c r="T81" s="35"/>
    </row>
    <row r="82" spans="1:20" ht="15" x14ac:dyDescent="0.2">
      <c r="A82" s="18"/>
      <c r="F82" s="51"/>
      <c r="G82" s="34"/>
      <c r="H82" s="51"/>
      <c r="I82" s="51"/>
      <c r="K82" s="60"/>
      <c r="L82" s="53"/>
      <c r="M82" s="34"/>
      <c r="N82" s="34"/>
      <c r="O82" s="38"/>
      <c r="P82" s="34"/>
      <c r="Q82" s="39"/>
      <c r="R82" s="30"/>
      <c r="S82" s="30"/>
      <c r="T82" s="35"/>
    </row>
    <row r="83" spans="1:20" ht="15" x14ac:dyDescent="0.2">
      <c r="A83" s="18"/>
      <c r="F83" s="51"/>
      <c r="G83" s="34"/>
      <c r="H83" s="51"/>
      <c r="I83" s="51"/>
      <c r="K83" s="60"/>
      <c r="L83" s="53"/>
      <c r="M83" s="34"/>
      <c r="N83" s="34"/>
      <c r="O83" s="38"/>
      <c r="P83" s="34"/>
      <c r="Q83" s="39"/>
      <c r="R83" s="30"/>
      <c r="S83" s="30"/>
      <c r="T83" s="35"/>
    </row>
    <row r="84" spans="1:20" ht="15" x14ac:dyDescent="0.2">
      <c r="A84" s="18"/>
      <c r="F84" s="51"/>
      <c r="G84" s="34"/>
      <c r="H84" s="51"/>
      <c r="I84" s="51"/>
      <c r="K84" s="60"/>
      <c r="L84" s="53"/>
      <c r="M84" s="34"/>
      <c r="N84" s="34"/>
      <c r="O84" s="38"/>
      <c r="P84" s="34"/>
      <c r="Q84" s="39"/>
      <c r="R84" s="30"/>
      <c r="S84" s="30"/>
      <c r="T84" s="35"/>
    </row>
    <row r="85" spans="1:20" ht="15" x14ac:dyDescent="0.2">
      <c r="A85" s="18"/>
      <c r="F85" s="51"/>
      <c r="G85" s="34"/>
      <c r="H85" s="51"/>
      <c r="I85" s="51"/>
      <c r="K85" s="60"/>
      <c r="L85" s="53"/>
      <c r="M85" s="34"/>
      <c r="N85" s="34"/>
      <c r="O85" s="38"/>
      <c r="P85" s="34"/>
      <c r="Q85" s="39"/>
      <c r="R85" s="30"/>
      <c r="S85" s="30"/>
      <c r="T85" s="35"/>
    </row>
    <row r="86" spans="1:20" ht="15" x14ac:dyDescent="0.2">
      <c r="A86" s="18"/>
      <c r="F86" s="51"/>
      <c r="G86" s="34"/>
      <c r="H86" s="51"/>
      <c r="I86" s="51"/>
      <c r="K86" s="60"/>
      <c r="L86" s="53"/>
      <c r="M86" s="34"/>
      <c r="N86" s="34"/>
      <c r="O86" s="38"/>
      <c r="P86" s="34"/>
      <c r="Q86" s="39"/>
      <c r="R86" s="30"/>
      <c r="S86" s="30"/>
      <c r="T86" s="35"/>
    </row>
    <row r="87" spans="1:20" ht="15" x14ac:dyDescent="0.2">
      <c r="A87" s="18"/>
      <c r="F87" s="51"/>
      <c r="G87" s="34"/>
      <c r="H87" s="51"/>
      <c r="I87" s="51"/>
      <c r="K87" s="60"/>
      <c r="L87" s="53"/>
      <c r="M87" s="34"/>
      <c r="N87" s="34"/>
      <c r="O87" s="38"/>
      <c r="P87" s="34"/>
      <c r="Q87" s="39"/>
      <c r="R87" s="30"/>
      <c r="S87" s="30"/>
      <c r="T87" s="35"/>
    </row>
    <row r="88" spans="1:20" ht="25.5" customHeight="1" x14ac:dyDescent="0.2">
      <c r="A88" s="18"/>
      <c r="F88" s="51"/>
      <c r="G88" s="34"/>
      <c r="H88" s="51"/>
      <c r="I88" s="51"/>
      <c r="K88" s="60"/>
      <c r="L88" s="53"/>
      <c r="M88" s="34"/>
      <c r="N88" s="34"/>
      <c r="O88" s="38"/>
      <c r="P88" s="34"/>
      <c r="Q88" s="39"/>
      <c r="R88" s="30"/>
      <c r="S88" s="30"/>
      <c r="T88" s="35"/>
    </row>
    <row r="89" spans="1:20" ht="15" x14ac:dyDescent="0.2">
      <c r="A89" s="18"/>
      <c r="F89" s="51"/>
      <c r="G89" s="34"/>
      <c r="H89" s="51"/>
      <c r="I89" s="51"/>
      <c r="K89" s="60"/>
      <c r="L89" s="53"/>
      <c r="M89" s="34"/>
      <c r="N89" s="34"/>
      <c r="O89" s="38"/>
      <c r="P89" s="34"/>
      <c r="Q89" s="39"/>
      <c r="R89" s="30"/>
      <c r="S89" s="30"/>
      <c r="T89" s="35"/>
    </row>
    <row r="90" spans="1:20" ht="15" x14ac:dyDescent="0.2">
      <c r="A90" s="18"/>
      <c r="F90" s="51"/>
      <c r="G90" s="34"/>
      <c r="H90" s="51"/>
      <c r="I90" s="51"/>
      <c r="K90" s="60"/>
      <c r="L90" s="53"/>
      <c r="M90" s="34"/>
      <c r="N90" s="34"/>
      <c r="O90" s="38"/>
      <c r="P90" s="34"/>
      <c r="Q90" s="39"/>
      <c r="R90" s="30"/>
      <c r="S90" s="30"/>
      <c r="T90" s="35"/>
    </row>
    <row r="91" spans="1:20" ht="15" x14ac:dyDescent="0.2">
      <c r="A91" s="18"/>
      <c r="F91" s="51"/>
      <c r="G91" s="34"/>
      <c r="H91" s="51"/>
      <c r="I91" s="51"/>
      <c r="K91" s="60"/>
      <c r="L91" s="53"/>
      <c r="M91" s="34"/>
      <c r="N91" s="34"/>
      <c r="O91" s="38"/>
      <c r="P91" s="34"/>
      <c r="Q91" s="39"/>
      <c r="R91" s="30"/>
      <c r="S91" s="30"/>
      <c r="T91" s="35"/>
    </row>
    <row r="92" spans="1:20" ht="15" x14ac:dyDescent="0.2">
      <c r="A92" s="18"/>
      <c r="F92" s="51"/>
      <c r="G92" s="34"/>
      <c r="H92" s="51"/>
      <c r="I92" s="51"/>
      <c r="K92" s="60"/>
      <c r="L92" s="53"/>
      <c r="M92" s="34"/>
      <c r="N92" s="34"/>
      <c r="O92" s="38"/>
      <c r="P92" s="34"/>
      <c r="Q92" s="39"/>
      <c r="R92" s="30"/>
      <c r="S92" s="30"/>
      <c r="T92" s="35"/>
    </row>
    <row r="93" spans="1:20" ht="15" x14ac:dyDescent="0.2">
      <c r="A93" s="18"/>
      <c r="F93" s="51"/>
      <c r="G93" s="34"/>
      <c r="H93" s="51"/>
      <c r="I93" s="51"/>
      <c r="K93" s="60"/>
      <c r="L93" s="53"/>
      <c r="M93" s="34"/>
      <c r="N93" s="34"/>
      <c r="O93" s="38"/>
      <c r="P93" s="34"/>
      <c r="Q93" s="39"/>
      <c r="R93" s="30"/>
      <c r="S93" s="30"/>
      <c r="T93" s="35"/>
    </row>
    <row r="94" spans="1:20" ht="15" x14ac:dyDescent="0.2">
      <c r="A94" s="18"/>
      <c r="F94" s="51"/>
      <c r="G94" s="34"/>
      <c r="H94" s="51"/>
      <c r="I94" s="51"/>
      <c r="K94" s="60"/>
      <c r="L94" s="53"/>
      <c r="M94" s="34"/>
      <c r="N94" s="34"/>
      <c r="O94" s="38"/>
      <c r="P94" s="34"/>
      <c r="Q94" s="39"/>
      <c r="R94" s="30"/>
      <c r="S94" s="30"/>
      <c r="T94" s="35"/>
    </row>
    <row r="95" spans="1:20" ht="15" x14ac:dyDescent="0.2">
      <c r="A95" s="18"/>
      <c r="F95" s="51"/>
      <c r="G95" s="34"/>
      <c r="H95" s="51"/>
      <c r="I95" s="51"/>
      <c r="K95" s="60"/>
      <c r="L95" s="53"/>
      <c r="M95" s="34"/>
      <c r="N95" s="34"/>
      <c r="O95" s="38"/>
      <c r="P95" s="34"/>
      <c r="Q95" s="39"/>
      <c r="R95" s="30"/>
      <c r="S95" s="30"/>
      <c r="T95" s="35"/>
    </row>
    <row r="96" spans="1:20" ht="15" x14ac:dyDescent="0.2">
      <c r="A96" s="18"/>
      <c r="F96" s="51"/>
      <c r="G96" s="34"/>
      <c r="H96" s="51"/>
      <c r="I96" s="51"/>
      <c r="K96" s="60"/>
      <c r="L96" s="53"/>
      <c r="M96" s="34"/>
      <c r="N96" s="34"/>
      <c r="O96" s="38"/>
      <c r="P96" s="34"/>
      <c r="Q96" s="39"/>
      <c r="R96" s="30"/>
      <c r="S96" s="30"/>
      <c r="T96" s="35"/>
    </row>
    <row r="97" spans="1:20" ht="15" x14ac:dyDescent="0.2">
      <c r="A97" s="18"/>
      <c r="F97" s="51"/>
      <c r="G97" s="34"/>
      <c r="H97" s="51"/>
      <c r="I97" s="51"/>
      <c r="K97" s="60"/>
      <c r="L97" s="53"/>
      <c r="M97" s="34"/>
      <c r="N97" s="34"/>
      <c r="O97" s="38"/>
      <c r="P97" s="34"/>
      <c r="Q97" s="39"/>
      <c r="R97" s="30"/>
      <c r="S97" s="30"/>
      <c r="T97" s="35"/>
    </row>
    <row r="98" spans="1:20" ht="15" x14ac:dyDescent="0.2">
      <c r="A98" s="18"/>
      <c r="F98" s="51"/>
      <c r="G98" s="34"/>
      <c r="H98" s="51"/>
      <c r="I98" s="51"/>
      <c r="K98" s="60"/>
      <c r="L98" s="53"/>
      <c r="M98" s="34"/>
      <c r="N98" s="34"/>
      <c r="O98" s="38"/>
      <c r="P98" s="34"/>
      <c r="Q98" s="39"/>
      <c r="R98" s="30"/>
      <c r="S98" s="30"/>
      <c r="T98" s="35"/>
    </row>
    <row r="99" spans="1:20" ht="15" x14ac:dyDescent="0.2">
      <c r="A99" s="18"/>
      <c r="F99" s="51"/>
      <c r="G99" s="34"/>
      <c r="H99" s="51"/>
      <c r="I99" s="51"/>
      <c r="K99" s="60"/>
      <c r="L99" s="53"/>
      <c r="M99" s="34"/>
      <c r="N99" s="34"/>
      <c r="O99" s="38"/>
      <c r="P99" s="34"/>
      <c r="Q99" s="39"/>
      <c r="R99" s="30"/>
      <c r="S99" s="30"/>
      <c r="T99" s="35"/>
    </row>
    <row r="100" spans="1:20" ht="15" x14ac:dyDescent="0.2">
      <c r="A100" s="18"/>
      <c r="F100" s="51"/>
      <c r="G100" s="34"/>
      <c r="H100" s="51"/>
      <c r="I100" s="51"/>
      <c r="K100" s="60"/>
      <c r="L100" s="53"/>
      <c r="M100" s="34"/>
      <c r="N100" s="34"/>
      <c r="O100" s="38"/>
      <c r="P100" s="34"/>
      <c r="Q100" s="39"/>
      <c r="R100" s="30"/>
      <c r="S100" s="30"/>
      <c r="T100" s="35"/>
    </row>
    <row r="101" spans="1:20" ht="15" x14ac:dyDescent="0.2">
      <c r="A101" s="18"/>
      <c r="F101" s="51"/>
      <c r="G101" s="34"/>
      <c r="H101" s="51"/>
      <c r="I101" s="51"/>
      <c r="K101" s="60"/>
      <c r="L101" s="53"/>
      <c r="M101" s="34"/>
      <c r="N101" s="34"/>
      <c r="O101" s="38"/>
      <c r="P101" s="34"/>
      <c r="Q101" s="39"/>
      <c r="R101" s="30"/>
      <c r="S101" s="30"/>
      <c r="T101" s="35"/>
    </row>
    <row r="102" spans="1:20" ht="15" x14ac:dyDescent="0.2">
      <c r="A102" s="18"/>
      <c r="F102" s="51"/>
      <c r="G102" s="34"/>
      <c r="H102" s="51"/>
      <c r="I102" s="51"/>
      <c r="K102" s="60"/>
      <c r="L102" s="53"/>
      <c r="M102" s="34"/>
      <c r="N102" s="34"/>
      <c r="O102" s="38"/>
      <c r="P102" s="34"/>
      <c r="Q102" s="39"/>
      <c r="R102" s="30"/>
      <c r="S102" s="30"/>
      <c r="T102" s="35"/>
    </row>
    <row r="103" spans="1:20" ht="15" x14ac:dyDescent="0.2">
      <c r="A103" s="18"/>
      <c r="F103" s="51"/>
      <c r="G103" s="34"/>
      <c r="H103" s="51"/>
      <c r="I103" s="51"/>
      <c r="K103" s="60"/>
      <c r="L103" s="53"/>
      <c r="M103" s="34"/>
      <c r="N103" s="34"/>
      <c r="O103" s="38"/>
      <c r="P103" s="34"/>
      <c r="Q103" s="39"/>
      <c r="R103" s="30"/>
      <c r="S103" s="30"/>
      <c r="T103" s="35"/>
    </row>
    <row r="104" spans="1:20" ht="15" x14ac:dyDescent="0.2">
      <c r="A104" s="18"/>
      <c r="F104" s="51"/>
      <c r="G104" s="34"/>
      <c r="H104" s="51"/>
      <c r="I104" s="51"/>
      <c r="K104" s="60"/>
      <c r="L104" s="53"/>
      <c r="M104" s="34"/>
      <c r="N104" s="34"/>
      <c r="O104" s="38"/>
      <c r="P104" s="34"/>
      <c r="Q104" s="39"/>
      <c r="R104" s="30"/>
      <c r="S104" s="30"/>
      <c r="T104" s="35"/>
    </row>
    <row r="105" spans="1:20" ht="15" x14ac:dyDescent="0.2">
      <c r="A105" s="18"/>
      <c r="F105" s="51"/>
      <c r="G105" s="34"/>
      <c r="H105" s="51"/>
      <c r="I105" s="51"/>
      <c r="K105" s="60"/>
      <c r="L105" s="53"/>
      <c r="M105" s="34"/>
      <c r="N105" s="34"/>
      <c r="O105" s="38"/>
      <c r="P105" s="34"/>
      <c r="Q105" s="39"/>
      <c r="R105" s="30"/>
      <c r="S105" s="30"/>
      <c r="T105" s="35"/>
    </row>
    <row r="106" spans="1:20" ht="15" x14ac:dyDescent="0.2">
      <c r="A106" s="18"/>
      <c r="F106" s="51"/>
      <c r="G106" s="34"/>
      <c r="H106" s="51"/>
      <c r="I106" s="51"/>
      <c r="K106" s="60"/>
      <c r="L106" s="53"/>
      <c r="M106" s="34"/>
      <c r="N106" s="34"/>
      <c r="O106" s="38"/>
      <c r="P106" s="34"/>
      <c r="Q106" s="39"/>
      <c r="R106" s="30"/>
      <c r="S106" s="30"/>
      <c r="T106" s="35"/>
    </row>
    <row r="107" spans="1:20" x14ac:dyDescent="0.2">
      <c r="A107" s="30"/>
      <c r="F107" s="51"/>
      <c r="G107" s="34"/>
      <c r="H107" s="51"/>
      <c r="I107" s="51"/>
      <c r="K107" s="60"/>
      <c r="L107" s="53"/>
      <c r="M107" s="34"/>
      <c r="N107" s="34"/>
      <c r="O107" s="38"/>
      <c r="P107" s="34"/>
      <c r="Q107" s="39"/>
      <c r="R107" s="30"/>
      <c r="S107" s="30"/>
      <c r="T107" s="35"/>
    </row>
    <row r="108" spans="1:20" x14ac:dyDescent="0.2">
      <c r="A108" s="30"/>
      <c r="F108" s="51"/>
      <c r="G108" s="34"/>
      <c r="H108" s="51"/>
      <c r="I108" s="51"/>
      <c r="K108" s="60"/>
      <c r="L108" s="53"/>
      <c r="M108" s="34"/>
      <c r="N108" s="34"/>
      <c r="O108" s="38"/>
      <c r="P108" s="34"/>
      <c r="Q108" s="39"/>
      <c r="R108" s="30"/>
      <c r="S108" s="30"/>
      <c r="T108" s="35"/>
    </row>
    <row r="109" spans="1:20" x14ac:dyDescent="0.2">
      <c r="A109" s="30"/>
      <c r="F109" s="51"/>
      <c r="G109" s="34"/>
      <c r="H109" s="51"/>
      <c r="I109" s="51"/>
      <c r="K109" s="60"/>
      <c r="L109" s="53"/>
      <c r="M109" s="34"/>
      <c r="N109" s="34"/>
      <c r="O109" s="38"/>
      <c r="P109" s="34"/>
      <c r="Q109" s="39"/>
      <c r="R109" s="30"/>
      <c r="S109" s="30"/>
      <c r="T109" s="35"/>
    </row>
    <row r="110" spans="1:20" x14ac:dyDescent="0.2">
      <c r="A110" s="30"/>
      <c r="F110" s="51"/>
      <c r="G110" s="34"/>
      <c r="H110" s="51"/>
      <c r="I110" s="51"/>
      <c r="K110" s="60"/>
      <c r="L110" s="53"/>
      <c r="M110" s="34"/>
      <c r="N110" s="34"/>
      <c r="O110" s="38"/>
      <c r="P110" s="34"/>
      <c r="Q110" s="39"/>
      <c r="R110" s="30"/>
      <c r="S110" s="30"/>
      <c r="T110" s="35"/>
    </row>
    <row r="111" spans="1:20" x14ac:dyDescent="0.2">
      <c r="A111" s="30"/>
      <c r="F111" s="51"/>
      <c r="G111" s="34"/>
      <c r="H111" s="51"/>
      <c r="I111" s="51"/>
      <c r="K111" s="60"/>
      <c r="L111" s="53"/>
      <c r="M111" s="34"/>
      <c r="N111" s="34"/>
      <c r="O111" s="38"/>
      <c r="P111" s="34"/>
      <c r="Q111" s="39"/>
      <c r="R111" s="30"/>
      <c r="S111" s="30"/>
      <c r="T111" s="35"/>
    </row>
    <row r="112" spans="1:20" x14ac:dyDescent="0.2">
      <c r="A112" s="30"/>
      <c r="F112" s="51"/>
      <c r="G112" s="34"/>
      <c r="H112" s="51"/>
      <c r="I112" s="51"/>
      <c r="K112" s="60"/>
      <c r="L112" s="53"/>
      <c r="M112" s="34"/>
      <c r="N112" s="34"/>
      <c r="O112" s="38"/>
      <c r="P112" s="34"/>
      <c r="Q112" s="39"/>
      <c r="R112" s="30"/>
      <c r="S112" s="30"/>
      <c r="T112" s="35"/>
    </row>
    <row r="113" spans="1:20" x14ac:dyDescent="0.2">
      <c r="A113" s="30"/>
      <c r="M113" s="30"/>
      <c r="N113" s="30"/>
      <c r="O113" s="30"/>
      <c r="P113" s="30"/>
      <c r="Q113" s="39"/>
      <c r="R113" s="30"/>
      <c r="S113" s="30"/>
      <c r="T113" s="31"/>
    </row>
    <row r="114" spans="1:20" x14ac:dyDescent="0.2">
      <c r="A114" s="30"/>
      <c r="M114" s="30"/>
      <c r="N114" s="30"/>
      <c r="O114" s="30"/>
      <c r="P114" s="30"/>
      <c r="Q114" s="39"/>
      <c r="R114" s="30"/>
      <c r="S114" s="30"/>
      <c r="T114" s="31"/>
    </row>
    <row r="115" spans="1:20" x14ac:dyDescent="0.2">
      <c r="A115" s="30"/>
      <c r="F115" s="51"/>
      <c r="G115" s="34"/>
      <c r="H115" s="51"/>
      <c r="I115" s="51"/>
      <c r="K115" s="60"/>
      <c r="L115" s="53"/>
      <c r="M115" s="34"/>
      <c r="N115" s="34"/>
      <c r="O115" s="38"/>
      <c r="P115" s="34"/>
      <c r="Q115" s="39"/>
      <c r="R115" s="30"/>
      <c r="S115" s="30"/>
      <c r="T115" s="35"/>
    </row>
    <row r="116" spans="1:20" x14ac:dyDescent="0.2">
      <c r="A116" s="30"/>
      <c r="F116" s="51"/>
      <c r="G116" s="34"/>
      <c r="H116" s="51"/>
      <c r="I116" s="51"/>
      <c r="K116" s="60"/>
      <c r="L116" s="53"/>
      <c r="M116" s="34"/>
      <c r="N116" s="34"/>
      <c r="O116" s="38"/>
      <c r="P116" s="34"/>
      <c r="Q116" s="39"/>
      <c r="R116" s="30"/>
      <c r="S116" s="30"/>
      <c r="T116" s="35"/>
    </row>
  </sheetData>
  <autoFilter ref="A5:AB5"/>
  <mergeCells count="1">
    <mergeCell ref="A1:L4"/>
  </mergeCells>
  <dataValidations disablePrompts="1" count="6">
    <dataValidation type="whole" allowBlank="1" showInputMessage="1" showErrorMessage="1" error="Entered Day is not valid" prompt="Enter Day" sqref="I115:I116 M115:M116 M74:M112 I74:I112">
      <formula1>1</formula1>
      <formula2>31</formula2>
    </dataValidation>
    <dataValidation type="whole" allowBlank="1" showInputMessage="1" showErrorMessage="1" error="Enter Month (1 to 12)_x000a_MM" prompt="Enter Month (1 to 12)" sqref="J115:J116 N115:N116 N74:N112 J74:J112">
      <formula1>1</formula1>
      <formula2>12</formula2>
    </dataValidation>
    <dataValidation type="decimal" allowBlank="1" showInputMessage="1" showErrorMessage="1" prompt="Enter Start Time" sqref="L115:L116 L74:L112">
      <formula1>0</formula1>
      <formula2>23.99</formula2>
    </dataValidation>
    <dataValidation type="textLength" allowBlank="1" showInputMessage="1" showErrorMessage="1" errorTitle="Wrong format" error="Enter the Year in YYYY format i.e. 2013" prompt="Enter Year" sqref="K115:K116 K74:K112">
      <formula1>4</formula1>
      <formula2>4</formula2>
    </dataValidation>
    <dataValidation type="textLength" allowBlank="1" showInputMessage="1" showErrorMessage="1" promptTitle="Enter Year" prompt="Enter Year" sqref="O115:O116 O74:O112">
      <formula1>4</formula1>
      <formula2>4</formula2>
    </dataValidation>
    <dataValidation type="decimal" allowBlank="1" showInputMessage="1" showErrorMessage="1" prompt="Enter End Time" sqref="P115:P116 P74:P112">
      <formula1>0</formula1>
      <formula2>23.99</formula2>
    </dataValidation>
  </dataValidation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B7" sqref="B7"/>
    </sheetView>
  </sheetViews>
  <sheetFormatPr defaultRowHeight="15" x14ac:dyDescent="0.25"/>
  <cols>
    <col min="1" max="1" width="17.5703125" customWidth="1"/>
    <col min="2" max="2" width="16.7109375" customWidth="1"/>
    <col min="3" max="3" width="19.140625" customWidth="1"/>
  </cols>
  <sheetData>
    <row r="1" spans="1:3" x14ac:dyDescent="0.25">
      <c r="A1" s="42" t="s">
        <v>2</v>
      </c>
      <c r="B1" t="s" vm="1">
        <v>275</v>
      </c>
    </row>
    <row r="3" spans="1:3" ht="45" x14ac:dyDescent="0.25">
      <c r="A3" s="42" t="s">
        <v>273</v>
      </c>
      <c r="B3" s="48" t="s">
        <v>276</v>
      </c>
      <c r="C3" s="48" t="s">
        <v>274</v>
      </c>
    </row>
    <row r="4" spans="1:3" x14ac:dyDescent="0.25">
      <c r="A4" s="61" t="s">
        <v>26</v>
      </c>
      <c r="B4" s="43">
        <v>3</v>
      </c>
      <c r="C4" s="43">
        <v>10.450000000000001</v>
      </c>
    </row>
    <row r="5" spans="1:3" x14ac:dyDescent="0.25">
      <c r="A5" s="61" t="s">
        <v>173</v>
      </c>
      <c r="B5" s="43">
        <v>1</v>
      </c>
      <c r="C5" s="43">
        <v>2</v>
      </c>
    </row>
    <row r="6" spans="1:3" x14ac:dyDescent="0.25">
      <c r="A6" s="61" t="s">
        <v>229</v>
      </c>
      <c r="B6" s="43">
        <v>6</v>
      </c>
      <c r="C6" s="43">
        <v>18.400000000000002</v>
      </c>
    </row>
    <row r="7" spans="1:3" x14ac:dyDescent="0.25">
      <c r="A7" s="61" t="s">
        <v>189</v>
      </c>
      <c r="B7" s="43">
        <v>2</v>
      </c>
      <c r="C7" s="43">
        <v>1.2999999999999998</v>
      </c>
    </row>
    <row r="8" spans="1:3" x14ac:dyDescent="0.25">
      <c r="A8" s="61" t="s">
        <v>36</v>
      </c>
      <c r="B8" s="43">
        <v>3</v>
      </c>
      <c r="C8" s="43">
        <v>1.2</v>
      </c>
    </row>
    <row r="9" spans="1:3" x14ac:dyDescent="0.25">
      <c r="A9" s="61" t="s">
        <v>181</v>
      </c>
      <c r="B9" s="43">
        <v>2</v>
      </c>
      <c r="C9" s="43">
        <v>2.4500000000000002</v>
      </c>
    </row>
    <row r="10" spans="1:3" x14ac:dyDescent="0.25">
      <c r="A10" s="61" t="s">
        <v>20</v>
      </c>
      <c r="B10" s="43">
        <v>22</v>
      </c>
      <c r="C10" s="43">
        <v>65.560000000000016</v>
      </c>
    </row>
    <row r="11" spans="1:3" x14ac:dyDescent="0.25">
      <c r="A11" s="61" t="s">
        <v>115</v>
      </c>
      <c r="B11" s="43">
        <v>2</v>
      </c>
      <c r="C11" s="43">
        <v>0.95</v>
      </c>
    </row>
    <row r="12" spans="1:3" x14ac:dyDescent="0.25">
      <c r="A12" s="61" t="s">
        <v>51</v>
      </c>
      <c r="B12" s="43">
        <v>7</v>
      </c>
      <c r="C12" s="43">
        <v>49.330000000000005</v>
      </c>
    </row>
    <row r="13" spans="1:3" x14ac:dyDescent="0.25">
      <c r="A13" s="61" t="s">
        <v>196</v>
      </c>
      <c r="B13" s="43">
        <v>1</v>
      </c>
      <c r="C13" s="43">
        <v>0.3</v>
      </c>
    </row>
    <row r="14" spans="1:3" x14ac:dyDescent="0.25">
      <c r="A14" s="61" t="s">
        <v>148</v>
      </c>
      <c r="B14" s="43">
        <v>49</v>
      </c>
      <c r="C14" s="43">
        <v>151.94</v>
      </c>
    </row>
  </sheetData>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B116"/>
  <sheetViews>
    <sheetView workbookViewId="0">
      <selection activeCell="E14" sqref="E14"/>
    </sheetView>
  </sheetViews>
  <sheetFormatPr defaultRowHeight="12.75" x14ac:dyDescent="0.2"/>
  <cols>
    <col min="1" max="1" width="9.140625" style="26"/>
    <col min="2" max="2" width="16.140625" style="41" bestFit="1" customWidth="1"/>
    <col min="3" max="3" width="10.5703125" style="30" customWidth="1"/>
    <col min="4" max="4" width="12.5703125" style="30" customWidth="1"/>
    <col min="5" max="5" width="10.140625" style="30" bestFit="1" customWidth="1"/>
    <col min="6" max="6" width="11.28515625" style="39" customWidth="1"/>
    <col min="7" max="7" width="11.28515625" style="30" customWidth="1"/>
    <col min="8" max="9" width="11.42578125" style="39" customWidth="1"/>
    <col min="10" max="10" width="33.42578125" style="35" customWidth="1"/>
    <col min="11" max="11" width="33.85546875" style="33" customWidth="1"/>
    <col min="12" max="12" width="34" style="35" customWidth="1"/>
    <col min="13" max="17" width="9.140625" style="26"/>
    <col min="18" max="18" width="9.42578125" style="26" bestFit="1" customWidth="1"/>
    <col min="19" max="19" width="12" style="26" bestFit="1" customWidth="1"/>
    <col min="20" max="20" width="96.7109375" style="26" bestFit="1" customWidth="1"/>
    <col min="21" max="16384" width="9.140625" style="26"/>
  </cols>
  <sheetData>
    <row r="1" spans="1:28" ht="20.25" customHeight="1" x14ac:dyDescent="0.2">
      <c r="A1" s="87"/>
      <c r="B1" s="88"/>
      <c r="C1" s="88"/>
      <c r="D1" s="88"/>
      <c r="E1" s="88"/>
      <c r="F1" s="88"/>
      <c r="G1" s="88"/>
      <c r="H1" s="88"/>
      <c r="I1" s="88"/>
      <c r="J1" s="88"/>
      <c r="K1" s="88"/>
      <c r="L1" s="89"/>
    </row>
    <row r="2" spans="1:28" ht="12.75" customHeight="1" x14ac:dyDescent="0.2">
      <c r="A2" s="90"/>
      <c r="B2" s="91"/>
      <c r="C2" s="91"/>
      <c r="D2" s="91"/>
      <c r="E2" s="91"/>
      <c r="F2" s="91"/>
      <c r="G2" s="91"/>
      <c r="H2" s="91"/>
      <c r="I2" s="91"/>
      <c r="J2" s="91"/>
      <c r="K2" s="91"/>
      <c r="L2" s="92"/>
    </row>
    <row r="3" spans="1:28" ht="12.75" customHeight="1" x14ac:dyDescent="0.2">
      <c r="A3" s="90"/>
      <c r="B3" s="91"/>
      <c r="C3" s="91"/>
      <c r="D3" s="91"/>
      <c r="E3" s="91"/>
      <c r="F3" s="91"/>
      <c r="G3" s="91"/>
      <c r="H3" s="91"/>
      <c r="I3" s="91"/>
      <c r="J3" s="91"/>
      <c r="K3" s="91"/>
      <c r="L3" s="92"/>
    </row>
    <row r="4" spans="1:28" ht="12" customHeight="1" x14ac:dyDescent="0.2">
      <c r="A4" s="93"/>
      <c r="B4" s="94"/>
      <c r="C4" s="94"/>
      <c r="D4" s="94"/>
      <c r="E4" s="94"/>
      <c r="F4" s="94"/>
      <c r="G4" s="94"/>
      <c r="H4" s="94"/>
      <c r="I4" s="94"/>
      <c r="J4" s="94"/>
      <c r="K4" s="94"/>
      <c r="L4" s="95"/>
    </row>
    <row r="5" spans="1:28" s="5" customFormat="1" ht="78" customHeight="1" x14ac:dyDescent="0.25">
      <c r="A5" s="1" t="s">
        <v>0</v>
      </c>
      <c r="B5" s="54" t="s">
        <v>1</v>
      </c>
      <c r="C5" s="2" t="s">
        <v>2</v>
      </c>
      <c r="D5" s="2" t="s">
        <v>3</v>
      </c>
      <c r="E5" s="2" t="s">
        <v>4</v>
      </c>
      <c r="F5" s="3" t="s">
        <v>5</v>
      </c>
      <c r="G5" s="3" t="s">
        <v>6</v>
      </c>
      <c r="H5" s="3" t="s">
        <v>7</v>
      </c>
      <c r="I5" s="3" t="s">
        <v>8</v>
      </c>
      <c r="J5" s="2" t="s">
        <v>9</v>
      </c>
      <c r="K5" s="57" t="s">
        <v>10</v>
      </c>
      <c r="L5" s="2" t="s">
        <v>11</v>
      </c>
      <c r="M5" s="4"/>
      <c r="N5" s="4"/>
      <c r="O5" s="4"/>
      <c r="P5" s="4"/>
      <c r="Q5" s="4"/>
      <c r="R5" s="4"/>
      <c r="S5" s="4"/>
      <c r="T5" s="4"/>
      <c r="U5" s="4"/>
      <c r="V5" s="4"/>
      <c r="W5" s="4"/>
      <c r="X5" s="4"/>
      <c r="Y5" s="4"/>
      <c r="Z5" s="4"/>
      <c r="AA5" s="4"/>
      <c r="AB5" s="4"/>
    </row>
    <row r="6" spans="1:28" s="19" customFormat="1" ht="30" x14ac:dyDescent="0.25">
      <c r="A6" s="18">
        <v>1</v>
      </c>
      <c r="B6" s="55" t="s">
        <v>87</v>
      </c>
      <c r="C6" s="14" t="s">
        <v>13</v>
      </c>
      <c r="D6" s="14" t="s">
        <v>279</v>
      </c>
      <c r="E6" s="15" t="s">
        <v>277</v>
      </c>
      <c r="F6" s="16">
        <v>20.149999999999999</v>
      </c>
      <c r="G6" s="15" t="s">
        <v>277</v>
      </c>
      <c r="H6" s="16">
        <v>20.3</v>
      </c>
      <c r="I6" s="16">
        <v>0.15</v>
      </c>
      <c r="J6" s="17" t="s">
        <v>278</v>
      </c>
      <c r="K6" s="59" t="s">
        <v>280</v>
      </c>
      <c r="L6" s="17" t="s">
        <v>294</v>
      </c>
      <c r="M6" s="18"/>
      <c r="N6" s="18"/>
      <c r="O6" s="18"/>
      <c r="P6" s="18"/>
      <c r="Q6" s="18"/>
      <c r="R6" s="18"/>
      <c r="S6" s="18"/>
      <c r="T6" s="18"/>
      <c r="U6" s="18"/>
      <c r="V6" s="18"/>
      <c r="W6" s="18"/>
      <c r="X6" s="18"/>
      <c r="Y6" s="18"/>
      <c r="Z6" s="18"/>
      <c r="AA6" s="18"/>
      <c r="AB6" s="18"/>
    </row>
    <row r="7" spans="1:28" s="19" customFormat="1" ht="30" x14ac:dyDescent="0.25">
      <c r="A7" s="18">
        <v>2</v>
      </c>
      <c r="B7" s="55" t="s">
        <v>196</v>
      </c>
      <c r="C7" s="14" t="s">
        <v>37</v>
      </c>
      <c r="D7" s="14" t="s">
        <v>197</v>
      </c>
      <c r="E7" s="15" t="s">
        <v>281</v>
      </c>
      <c r="F7" s="16">
        <v>17.100000000000001</v>
      </c>
      <c r="G7" s="15" t="s">
        <v>281</v>
      </c>
      <c r="H7" s="16">
        <v>18</v>
      </c>
      <c r="I7" s="16">
        <v>0.5</v>
      </c>
      <c r="J7" s="17" t="s">
        <v>282</v>
      </c>
      <c r="K7" s="59" t="s">
        <v>283</v>
      </c>
      <c r="L7" s="17" t="s">
        <v>284</v>
      </c>
      <c r="M7" s="18"/>
      <c r="N7" s="18"/>
      <c r="O7" s="18"/>
      <c r="P7" s="18"/>
      <c r="Q7" s="18"/>
      <c r="R7" s="18"/>
      <c r="S7" s="18"/>
      <c r="T7" s="18"/>
      <c r="U7" s="18"/>
      <c r="V7" s="18"/>
      <c r="W7" s="18"/>
      <c r="X7" s="18"/>
      <c r="Y7" s="18"/>
      <c r="Z7" s="18"/>
      <c r="AA7" s="18"/>
      <c r="AB7" s="18"/>
    </row>
    <row r="8" spans="1:28" s="19" customFormat="1" ht="37.5" customHeight="1" x14ac:dyDescent="0.25">
      <c r="A8" s="18">
        <v>3</v>
      </c>
      <c r="B8" s="55" t="s">
        <v>181</v>
      </c>
      <c r="C8" s="14" t="s">
        <v>13</v>
      </c>
      <c r="D8" s="14" t="s">
        <v>285</v>
      </c>
      <c r="E8" s="15" t="s">
        <v>286</v>
      </c>
      <c r="F8" s="16">
        <v>12.45</v>
      </c>
      <c r="G8" s="15" t="s">
        <v>286</v>
      </c>
      <c r="H8" s="16">
        <v>14</v>
      </c>
      <c r="I8" s="16">
        <v>1.1499999999999999</v>
      </c>
      <c r="J8" s="17" t="s">
        <v>287</v>
      </c>
      <c r="K8" s="59" t="s">
        <v>288</v>
      </c>
      <c r="L8" s="17" t="s">
        <v>295</v>
      </c>
      <c r="M8" s="18"/>
      <c r="N8" s="18"/>
      <c r="O8" s="18"/>
      <c r="P8" s="18"/>
      <c r="Q8" s="18"/>
      <c r="R8" s="18"/>
      <c r="S8" s="18"/>
      <c r="T8" s="18"/>
      <c r="U8" s="18"/>
      <c r="V8" s="18"/>
      <c r="W8" s="18"/>
      <c r="X8" s="18"/>
      <c r="Y8" s="18"/>
      <c r="Z8" s="18"/>
      <c r="AA8" s="18"/>
      <c r="AB8" s="18"/>
    </row>
    <row r="9" spans="1:28" s="19" customFormat="1" ht="48.75" customHeight="1" x14ac:dyDescent="0.25">
      <c r="A9" s="18">
        <v>4</v>
      </c>
      <c r="B9" s="62" t="s">
        <v>290</v>
      </c>
      <c r="C9" s="14" t="s">
        <v>13</v>
      </c>
      <c r="D9" s="14" t="s">
        <v>289</v>
      </c>
      <c r="E9" s="15" t="s">
        <v>286</v>
      </c>
      <c r="F9" s="16">
        <v>10.3</v>
      </c>
      <c r="G9" s="15" t="s">
        <v>286</v>
      </c>
      <c r="H9" s="16">
        <v>15</v>
      </c>
      <c r="I9" s="16">
        <v>4.3</v>
      </c>
      <c r="J9" s="17" t="s">
        <v>291</v>
      </c>
      <c r="K9" s="59" t="s">
        <v>292</v>
      </c>
      <c r="L9" s="17" t="s">
        <v>293</v>
      </c>
      <c r="M9" s="18"/>
      <c r="N9" s="18"/>
      <c r="O9" s="18"/>
      <c r="P9" s="18"/>
      <c r="Q9" s="18"/>
      <c r="R9" s="18"/>
      <c r="S9" s="18"/>
      <c r="T9" s="18"/>
      <c r="U9" s="18"/>
      <c r="V9" s="18"/>
      <c r="W9" s="18"/>
      <c r="X9" s="18"/>
      <c r="Y9" s="18"/>
      <c r="Z9" s="18"/>
      <c r="AA9" s="18"/>
      <c r="AB9" s="18"/>
    </row>
    <row r="10" spans="1:28" s="19" customFormat="1" ht="46.5" customHeight="1" x14ac:dyDescent="0.25">
      <c r="A10" s="18">
        <v>5</v>
      </c>
      <c r="B10" s="55" t="s">
        <v>12</v>
      </c>
      <c r="C10" s="14" t="s">
        <v>13</v>
      </c>
      <c r="D10" s="14" t="s">
        <v>296</v>
      </c>
      <c r="E10" s="15" t="s">
        <v>297</v>
      </c>
      <c r="F10" s="16">
        <v>10</v>
      </c>
      <c r="G10" s="15" t="s">
        <v>297</v>
      </c>
      <c r="H10" s="16">
        <v>12</v>
      </c>
      <c r="I10" s="16">
        <v>2</v>
      </c>
      <c r="J10" s="17" t="s">
        <v>298</v>
      </c>
      <c r="K10" s="59" t="s">
        <v>299</v>
      </c>
      <c r="L10" s="17" t="s">
        <v>300</v>
      </c>
      <c r="M10" s="18"/>
      <c r="N10" s="18"/>
      <c r="O10" s="18"/>
      <c r="P10" s="18"/>
      <c r="Q10" s="18"/>
      <c r="R10" s="18"/>
      <c r="S10" s="18"/>
      <c r="T10" s="18"/>
      <c r="U10" s="18"/>
      <c r="V10" s="18"/>
      <c r="W10" s="18"/>
      <c r="X10" s="18"/>
      <c r="Y10" s="18"/>
      <c r="Z10" s="18"/>
      <c r="AA10" s="18"/>
      <c r="AB10" s="18"/>
    </row>
    <row r="11" spans="1:28" s="19" customFormat="1" ht="35.25" customHeight="1" x14ac:dyDescent="0.25">
      <c r="A11" s="18">
        <v>6</v>
      </c>
      <c r="B11" s="55" t="s">
        <v>115</v>
      </c>
      <c r="C11" s="14" t="s">
        <v>37</v>
      </c>
      <c r="D11" s="14" t="s">
        <v>233</v>
      </c>
      <c r="E11" s="15" t="s">
        <v>297</v>
      </c>
      <c r="F11" s="16">
        <v>10</v>
      </c>
      <c r="G11" s="15" t="s">
        <v>297</v>
      </c>
      <c r="H11" s="16">
        <v>11.3</v>
      </c>
      <c r="I11" s="16">
        <v>1.3</v>
      </c>
      <c r="J11" s="17" t="s">
        <v>301</v>
      </c>
      <c r="K11" s="59" t="s">
        <v>302</v>
      </c>
      <c r="L11" s="17" t="s">
        <v>303</v>
      </c>
      <c r="M11" s="18"/>
      <c r="N11" s="18"/>
      <c r="O11" s="18"/>
      <c r="P11" s="18"/>
      <c r="Q11" s="18"/>
      <c r="R11" s="18"/>
      <c r="S11" s="18"/>
      <c r="T11" s="18"/>
      <c r="U11" s="18"/>
      <c r="V11" s="18"/>
      <c r="W11" s="18"/>
      <c r="X11" s="18"/>
      <c r="Y11" s="18"/>
      <c r="Z11" s="18"/>
      <c r="AA11" s="18"/>
      <c r="AB11" s="18"/>
    </row>
    <row r="12" spans="1:28" s="19" customFormat="1" ht="33" customHeight="1" x14ac:dyDescent="0.25">
      <c r="A12" s="18">
        <v>7</v>
      </c>
      <c r="B12" s="55" t="s">
        <v>115</v>
      </c>
      <c r="C12" s="14" t="s">
        <v>13</v>
      </c>
      <c r="D12" s="14" t="s">
        <v>116</v>
      </c>
      <c r="E12" s="15" t="s">
        <v>304</v>
      </c>
      <c r="F12" s="16">
        <v>15.45</v>
      </c>
      <c r="G12" s="15" t="s">
        <v>304</v>
      </c>
      <c r="H12" s="16">
        <v>17</v>
      </c>
      <c r="I12" s="16">
        <v>1.1499999999999999</v>
      </c>
      <c r="J12" s="17" t="s">
        <v>305</v>
      </c>
      <c r="K12" s="59" t="s">
        <v>84</v>
      </c>
      <c r="L12" s="17" t="s">
        <v>306</v>
      </c>
      <c r="M12" s="18"/>
      <c r="N12" s="18"/>
      <c r="O12" s="18"/>
      <c r="P12" s="18"/>
      <c r="Q12" s="18"/>
      <c r="R12" s="18"/>
      <c r="S12" s="18"/>
      <c r="T12" s="18"/>
      <c r="U12" s="18"/>
      <c r="V12" s="18"/>
      <c r="W12" s="18"/>
      <c r="X12" s="18"/>
      <c r="Y12" s="18"/>
      <c r="Z12" s="18"/>
      <c r="AA12" s="18"/>
      <c r="AB12" s="18"/>
    </row>
    <row r="13" spans="1:28" s="19" customFormat="1" ht="60.75" customHeight="1" x14ac:dyDescent="0.25">
      <c r="A13" s="18">
        <v>8</v>
      </c>
      <c r="B13" s="55" t="s">
        <v>12</v>
      </c>
      <c r="C13" s="14" t="s">
        <v>13</v>
      </c>
      <c r="D13" s="14" t="s">
        <v>307</v>
      </c>
      <c r="E13" s="15" t="s">
        <v>308</v>
      </c>
      <c r="F13" s="16">
        <v>14</v>
      </c>
      <c r="G13" s="15" t="s">
        <v>308</v>
      </c>
      <c r="H13" s="16">
        <v>14.25</v>
      </c>
      <c r="I13" s="16">
        <v>0.25</v>
      </c>
      <c r="J13" s="17" t="s">
        <v>309</v>
      </c>
      <c r="K13" s="59" t="s">
        <v>310</v>
      </c>
      <c r="L13" s="17" t="s">
        <v>311</v>
      </c>
      <c r="M13" s="18"/>
      <c r="N13" s="18"/>
      <c r="O13" s="18"/>
      <c r="P13" s="18"/>
      <c r="Q13" s="18"/>
      <c r="R13" s="18"/>
      <c r="S13" s="18"/>
      <c r="T13" s="18"/>
      <c r="U13" s="18"/>
      <c r="V13" s="18"/>
      <c r="W13" s="18"/>
      <c r="X13" s="18"/>
      <c r="Y13" s="18"/>
      <c r="Z13" s="18"/>
      <c r="AA13" s="18"/>
      <c r="AB13" s="18"/>
    </row>
    <row r="14" spans="1:28" s="19" customFormat="1" ht="45" x14ac:dyDescent="0.25">
      <c r="A14" s="18">
        <v>9</v>
      </c>
      <c r="B14" s="55" t="s">
        <v>26</v>
      </c>
      <c r="C14" s="14" t="s">
        <v>13</v>
      </c>
      <c r="D14" s="14" t="s">
        <v>103</v>
      </c>
      <c r="E14" s="15" t="s">
        <v>312</v>
      </c>
      <c r="F14" s="16">
        <v>21.3</v>
      </c>
      <c r="G14" s="15" t="s">
        <v>313</v>
      </c>
      <c r="H14" s="16">
        <v>17</v>
      </c>
      <c r="I14" s="16">
        <v>20.3</v>
      </c>
      <c r="J14" s="17" t="s">
        <v>105</v>
      </c>
      <c r="K14" s="59" t="s">
        <v>314</v>
      </c>
      <c r="L14" s="17" t="s">
        <v>315</v>
      </c>
      <c r="M14" s="18"/>
      <c r="N14" s="18"/>
      <c r="O14" s="18"/>
      <c r="P14" s="18"/>
      <c r="Q14" s="18"/>
      <c r="R14" s="18"/>
      <c r="S14" s="18"/>
      <c r="T14" s="18"/>
      <c r="U14" s="18"/>
      <c r="V14" s="18"/>
      <c r="W14" s="18"/>
      <c r="X14" s="18"/>
      <c r="Y14" s="18"/>
      <c r="Z14" s="18"/>
      <c r="AA14" s="18"/>
      <c r="AB14" s="18"/>
    </row>
    <row r="15" spans="1:28" s="19" customFormat="1" ht="30" x14ac:dyDescent="0.25">
      <c r="A15" s="18">
        <v>10</v>
      </c>
      <c r="B15" s="55" t="s">
        <v>26</v>
      </c>
      <c r="C15" s="14" t="s">
        <v>13</v>
      </c>
      <c r="D15" s="14" t="s">
        <v>253</v>
      </c>
      <c r="E15" s="15" t="s">
        <v>312</v>
      </c>
      <c r="F15" s="16">
        <v>9.15</v>
      </c>
      <c r="G15" s="15" t="s">
        <v>312</v>
      </c>
      <c r="H15" s="16">
        <v>10</v>
      </c>
      <c r="I15" s="16">
        <v>0.45</v>
      </c>
      <c r="J15" s="17" t="s">
        <v>316</v>
      </c>
      <c r="K15" s="59" t="s">
        <v>288</v>
      </c>
      <c r="L15" s="17" t="s">
        <v>295</v>
      </c>
      <c r="M15" s="18"/>
      <c r="N15" s="18"/>
      <c r="O15" s="18"/>
      <c r="P15" s="18"/>
      <c r="Q15" s="18"/>
      <c r="R15" s="18"/>
      <c r="S15" s="18"/>
      <c r="T15" s="18"/>
      <c r="U15" s="18"/>
      <c r="V15" s="18"/>
      <c r="W15" s="18"/>
      <c r="X15" s="18"/>
      <c r="Y15" s="18"/>
      <c r="Z15" s="18"/>
      <c r="AA15" s="18"/>
      <c r="AB15" s="18"/>
    </row>
    <row r="16" spans="1:28" s="19" customFormat="1" ht="15" x14ac:dyDescent="0.25">
      <c r="A16" s="18">
        <v>11</v>
      </c>
      <c r="B16" s="55" t="s">
        <v>20</v>
      </c>
      <c r="C16" s="14" t="s">
        <v>13</v>
      </c>
      <c r="D16" s="14" t="s">
        <v>56</v>
      </c>
      <c r="E16" s="15" t="s">
        <v>317</v>
      </c>
      <c r="F16" s="16">
        <v>10.3</v>
      </c>
      <c r="G16" s="15" t="s">
        <v>317</v>
      </c>
      <c r="H16" s="16">
        <v>11</v>
      </c>
      <c r="I16" s="16">
        <v>0.3</v>
      </c>
      <c r="J16" s="17" t="s">
        <v>237</v>
      </c>
      <c r="K16" s="59" t="s">
        <v>318</v>
      </c>
      <c r="L16" s="17" t="s">
        <v>319</v>
      </c>
      <c r="M16" s="18"/>
      <c r="N16" s="18"/>
      <c r="O16" s="18"/>
      <c r="P16" s="18"/>
      <c r="Q16" s="18"/>
      <c r="R16" s="18"/>
      <c r="S16" s="18"/>
      <c r="T16" s="18"/>
      <c r="U16" s="18"/>
      <c r="V16" s="18"/>
      <c r="W16" s="18"/>
      <c r="X16" s="18"/>
      <c r="Y16" s="18"/>
      <c r="Z16" s="18"/>
      <c r="AA16" s="18"/>
      <c r="AB16" s="18"/>
    </row>
    <row r="17" spans="1:28" s="19" customFormat="1" ht="30" x14ac:dyDescent="0.25">
      <c r="A17" s="18">
        <v>12</v>
      </c>
      <c r="B17" s="55" t="s">
        <v>181</v>
      </c>
      <c r="C17" s="14" t="s">
        <v>13</v>
      </c>
      <c r="D17" s="14" t="s">
        <v>320</v>
      </c>
      <c r="E17" s="15" t="s">
        <v>317</v>
      </c>
      <c r="F17" s="16">
        <v>12.3</v>
      </c>
      <c r="G17" s="15" t="s">
        <v>317</v>
      </c>
      <c r="H17" s="16">
        <v>15</v>
      </c>
      <c r="I17" s="16">
        <v>2.2999999999999998</v>
      </c>
      <c r="J17" s="17" t="s">
        <v>321</v>
      </c>
      <c r="K17" s="59" t="s">
        <v>288</v>
      </c>
      <c r="L17" s="17" t="s">
        <v>295</v>
      </c>
      <c r="M17" s="18"/>
      <c r="N17" s="18"/>
      <c r="O17" s="18"/>
      <c r="P17" s="18"/>
      <c r="Q17" s="18"/>
      <c r="R17" s="18"/>
      <c r="S17" s="18"/>
      <c r="T17" s="18"/>
      <c r="U17" s="18"/>
      <c r="V17" s="18"/>
      <c r="W17" s="18"/>
      <c r="X17" s="18"/>
      <c r="Y17" s="18"/>
      <c r="Z17" s="18"/>
      <c r="AA17" s="18"/>
      <c r="AB17" s="18"/>
    </row>
    <row r="18" spans="1:28" s="19" customFormat="1" ht="30" x14ac:dyDescent="0.25">
      <c r="A18" s="18">
        <v>13</v>
      </c>
      <c r="B18" s="55" t="s">
        <v>322</v>
      </c>
      <c r="C18" s="14" t="s">
        <v>13</v>
      </c>
      <c r="D18" s="14" t="s">
        <v>323</v>
      </c>
      <c r="E18" s="15" t="s">
        <v>313</v>
      </c>
      <c r="F18" s="16">
        <v>10</v>
      </c>
      <c r="G18" s="15" t="s">
        <v>313</v>
      </c>
      <c r="H18" s="16">
        <v>12</v>
      </c>
      <c r="I18" s="16">
        <v>2</v>
      </c>
      <c r="J18" s="17" t="s">
        <v>324</v>
      </c>
      <c r="K18" s="59" t="s">
        <v>325</v>
      </c>
      <c r="L18" s="17" t="s">
        <v>326</v>
      </c>
      <c r="M18" s="18"/>
      <c r="N18" s="18"/>
      <c r="O18" s="18"/>
      <c r="P18" s="18"/>
      <c r="Q18" s="18"/>
      <c r="R18" s="18"/>
      <c r="S18" s="18"/>
      <c r="T18" s="18"/>
      <c r="U18" s="18"/>
      <c r="V18" s="18"/>
      <c r="W18" s="18"/>
      <c r="X18" s="18"/>
      <c r="Y18" s="18"/>
      <c r="Z18" s="18"/>
      <c r="AA18" s="18"/>
      <c r="AB18" s="18"/>
    </row>
    <row r="19" spans="1:28" s="19" customFormat="1" ht="30" x14ac:dyDescent="0.25">
      <c r="A19" s="18">
        <v>14</v>
      </c>
      <c r="B19" s="55" t="s">
        <v>20</v>
      </c>
      <c r="C19" s="14" t="s">
        <v>13</v>
      </c>
      <c r="D19" s="14" t="s">
        <v>21</v>
      </c>
      <c r="E19" s="15" t="s">
        <v>327</v>
      </c>
      <c r="F19" s="16">
        <v>8.3000000000000007</v>
      </c>
      <c r="G19" s="15" t="s">
        <v>327</v>
      </c>
      <c r="H19" s="16">
        <v>9</v>
      </c>
      <c r="I19" s="16">
        <v>0.3</v>
      </c>
      <c r="J19" s="17" t="s">
        <v>328</v>
      </c>
      <c r="K19" s="59" t="s">
        <v>318</v>
      </c>
      <c r="L19" s="17" t="s">
        <v>319</v>
      </c>
      <c r="M19" s="18"/>
      <c r="N19" s="18"/>
      <c r="O19" s="18"/>
      <c r="P19" s="18"/>
      <c r="Q19" s="18"/>
      <c r="R19" s="18"/>
      <c r="S19" s="18"/>
      <c r="T19" s="18"/>
      <c r="U19" s="18"/>
      <c r="V19" s="18"/>
      <c r="W19" s="18"/>
      <c r="X19" s="18"/>
      <c r="Y19" s="18"/>
      <c r="Z19" s="18"/>
      <c r="AA19" s="18"/>
      <c r="AB19" s="18"/>
    </row>
    <row r="20" spans="1:28" s="19" customFormat="1" ht="30" x14ac:dyDescent="0.25">
      <c r="A20" s="18">
        <v>15</v>
      </c>
      <c r="B20" s="56" t="s">
        <v>20</v>
      </c>
      <c r="C20" s="14" t="s">
        <v>13</v>
      </c>
      <c r="D20" s="14" t="s">
        <v>56</v>
      </c>
      <c r="E20" s="15" t="s">
        <v>329</v>
      </c>
      <c r="F20" s="16">
        <v>18.399999999999999</v>
      </c>
      <c r="G20" s="15" t="s">
        <v>329</v>
      </c>
      <c r="H20" s="16">
        <v>17</v>
      </c>
      <c r="I20" s="16">
        <v>0.2</v>
      </c>
      <c r="J20" s="17" t="s">
        <v>328</v>
      </c>
      <c r="K20" s="59" t="s">
        <v>318</v>
      </c>
      <c r="L20" s="17" t="s">
        <v>319</v>
      </c>
      <c r="M20" s="18"/>
      <c r="N20" s="18"/>
      <c r="O20" s="18"/>
      <c r="P20" s="18"/>
      <c r="Q20" s="18"/>
      <c r="R20" s="18"/>
      <c r="S20" s="18"/>
      <c r="T20" s="18"/>
      <c r="U20" s="18"/>
      <c r="V20" s="18"/>
      <c r="W20" s="18"/>
      <c r="X20" s="18"/>
      <c r="Y20" s="18"/>
      <c r="Z20" s="18"/>
      <c r="AA20" s="18"/>
      <c r="AB20" s="18"/>
    </row>
    <row r="21" spans="1:28" s="12" customFormat="1" ht="45" x14ac:dyDescent="0.25">
      <c r="A21" s="18">
        <v>16</v>
      </c>
      <c r="B21" s="56" t="s">
        <v>87</v>
      </c>
      <c r="C21" s="6" t="s">
        <v>13</v>
      </c>
      <c r="D21" s="8" t="s">
        <v>330</v>
      </c>
      <c r="E21" s="15" t="s">
        <v>329</v>
      </c>
      <c r="F21" s="9">
        <v>21.4</v>
      </c>
      <c r="G21" s="15" t="s">
        <v>331</v>
      </c>
      <c r="H21" s="9">
        <v>13.3</v>
      </c>
      <c r="I21" s="9">
        <v>15.5</v>
      </c>
      <c r="J21" s="10" t="s">
        <v>33</v>
      </c>
      <c r="K21" s="58" t="s">
        <v>332</v>
      </c>
      <c r="L21" s="10" t="s">
        <v>333</v>
      </c>
      <c r="M21" s="11"/>
      <c r="N21" s="11"/>
      <c r="O21" s="11"/>
      <c r="P21" s="11"/>
      <c r="Q21" s="11"/>
      <c r="R21" s="11"/>
      <c r="S21" s="11"/>
      <c r="T21" s="11"/>
      <c r="U21" s="11"/>
      <c r="V21" s="11"/>
      <c r="W21" s="11"/>
      <c r="X21" s="11"/>
      <c r="Y21" s="11"/>
      <c r="Z21" s="11"/>
      <c r="AA21" s="11"/>
      <c r="AB21" s="11"/>
    </row>
    <row r="22" spans="1:28" s="19" customFormat="1" ht="30" x14ac:dyDescent="0.25">
      <c r="A22" s="18">
        <v>17</v>
      </c>
      <c r="B22" s="55" t="s">
        <v>20</v>
      </c>
      <c r="C22" s="14" t="s">
        <v>13</v>
      </c>
      <c r="D22" s="14" t="s">
        <v>56</v>
      </c>
      <c r="E22" s="15" t="s">
        <v>331</v>
      </c>
      <c r="F22" s="16">
        <v>18.399999999999999</v>
      </c>
      <c r="G22" s="15" t="s">
        <v>331</v>
      </c>
      <c r="H22" s="16">
        <v>17</v>
      </c>
      <c r="I22" s="16">
        <v>0.2</v>
      </c>
      <c r="J22" s="17" t="s">
        <v>328</v>
      </c>
      <c r="K22" s="59" t="s">
        <v>318</v>
      </c>
      <c r="L22" s="17" t="s">
        <v>319</v>
      </c>
      <c r="M22" s="18"/>
      <c r="N22" s="18"/>
      <c r="O22" s="18"/>
      <c r="P22" s="18"/>
      <c r="Q22" s="18"/>
      <c r="R22" s="18"/>
      <c r="S22" s="18"/>
      <c r="T22" s="18"/>
      <c r="U22" s="18"/>
      <c r="V22" s="18"/>
      <c r="W22" s="18"/>
      <c r="X22" s="18"/>
      <c r="Y22" s="18"/>
      <c r="Z22" s="18"/>
      <c r="AA22" s="18"/>
      <c r="AB22" s="18"/>
    </row>
    <row r="23" spans="1:28" s="19" customFormat="1" ht="30" x14ac:dyDescent="0.25">
      <c r="A23" s="18">
        <v>18</v>
      </c>
      <c r="B23" s="55" t="s">
        <v>20</v>
      </c>
      <c r="C23" s="14" t="s">
        <v>13</v>
      </c>
      <c r="D23" s="14" t="s">
        <v>107</v>
      </c>
      <c r="E23" s="15" t="s">
        <v>334</v>
      </c>
      <c r="F23" s="16">
        <v>11.35</v>
      </c>
      <c r="G23" s="15" t="s">
        <v>334</v>
      </c>
      <c r="H23" s="16">
        <v>12.3</v>
      </c>
      <c r="I23" s="16">
        <v>0.55000000000000004</v>
      </c>
      <c r="J23" s="17" t="s">
        <v>335</v>
      </c>
      <c r="K23" s="59" t="s">
        <v>288</v>
      </c>
      <c r="L23" s="17" t="s">
        <v>295</v>
      </c>
      <c r="M23" s="18"/>
      <c r="N23" s="18"/>
      <c r="O23" s="18"/>
      <c r="P23" s="18"/>
      <c r="Q23" s="18"/>
      <c r="R23" s="18"/>
      <c r="S23" s="18"/>
      <c r="T23" s="18"/>
      <c r="U23" s="18"/>
      <c r="V23" s="18"/>
      <c r="W23" s="18"/>
      <c r="X23" s="18"/>
      <c r="Y23" s="18"/>
      <c r="Z23" s="18"/>
      <c r="AA23" s="18"/>
      <c r="AB23" s="18"/>
    </row>
    <row r="24" spans="1:28" s="19" customFormat="1" ht="30" x14ac:dyDescent="0.25">
      <c r="A24" s="18">
        <v>19</v>
      </c>
      <c r="B24" s="55" t="s">
        <v>20</v>
      </c>
      <c r="C24" s="14" t="s">
        <v>13</v>
      </c>
      <c r="D24" s="14" t="s">
        <v>103</v>
      </c>
      <c r="E24" s="15" t="s">
        <v>336</v>
      </c>
      <c r="F24" s="16">
        <v>20</v>
      </c>
      <c r="G24" s="15" t="s">
        <v>336</v>
      </c>
      <c r="H24" s="16">
        <v>22.42</v>
      </c>
      <c r="I24" s="16">
        <v>2.42</v>
      </c>
      <c r="J24" s="17" t="s">
        <v>339</v>
      </c>
      <c r="K24" s="17" t="s">
        <v>337</v>
      </c>
      <c r="L24" s="17" t="s">
        <v>338</v>
      </c>
      <c r="M24" s="18"/>
      <c r="N24" s="18"/>
      <c r="O24" s="18"/>
      <c r="P24" s="18"/>
      <c r="Q24" s="18"/>
      <c r="R24" s="18"/>
      <c r="S24" s="18"/>
      <c r="T24" s="18"/>
      <c r="U24" s="18"/>
      <c r="V24" s="18"/>
      <c r="W24" s="18"/>
      <c r="X24" s="18"/>
      <c r="Y24" s="18"/>
      <c r="Z24" s="18"/>
      <c r="AA24" s="18"/>
      <c r="AB24" s="18"/>
    </row>
    <row r="25" spans="1:28" s="19" customFormat="1" ht="60" x14ac:dyDescent="0.25">
      <c r="A25" s="18">
        <v>20</v>
      </c>
      <c r="B25" s="55" t="s">
        <v>87</v>
      </c>
      <c r="C25" s="14" t="s">
        <v>13</v>
      </c>
      <c r="D25" s="14" t="s">
        <v>340</v>
      </c>
      <c r="E25" s="15" t="s">
        <v>341</v>
      </c>
      <c r="F25" s="16">
        <v>13.35</v>
      </c>
      <c r="G25" s="15" t="s">
        <v>342</v>
      </c>
      <c r="H25" s="16">
        <v>17</v>
      </c>
      <c r="I25" s="16">
        <v>51.25</v>
      </c>
      <c r="J25" s="17" t="s">
        <v>343</v>
      </c>
      <c r="K25" s="59" t="s">
        <v>344</v>
      </c>
      <c r="L25" s="17" t="s">
        <v>345</v>
      </c>
      <c r="M25" s="18"/>
      <c r="N25" s="18"/>
      <c r="O25" s="18"/>
      <c r="P25" s="18"/>
      <c r="Q25" s="18"/>
      <c r="R25" s="18"/>
      <c r="S25" s="18"/>
      <c r="T25" s="18"/>
      <c r="U25" s="18"/>
      <c r="V25" s="18"/>
      <c r="W25" s="18"/>
      <c r="X25" s="18"/>
      <c r="Y25" s="18"/>
      <c r="Z25" s="18"/>
      <c r="AA25" s="18"/>
      <c r="AB25" s="18"/>
    </row>
    <row r="26" spans="1:28" ht="15" x14ac:dyDescent="0.2">
      <c r="A26" s="18">
        <v>21</v>
      </c>
      <c r="B26" s="41" t="s">
        <v>20</v>
      </c>
      <c r="C26" s="30" t="s">
        <v>13</v>
      </c>
      <c r="D26" s="30" t="s">
        <v>21</v>
      </c>
      <c r="E26" s="15" t="s">
        <v>346</v>
      </c>
      <c r="F26" s="39">
        <v>17.149999999999999</v>
      </c>
      <c r="G26" s="15" t="s">
        <v>346</v>
      </c>
      <c r="H26" s="39">
        <v>18</v>
      </c>
      <c r="I26" s="39">
        <v>0.45</v>
      </c>
      <c r="J26" s="35" t="s">
        <v>343</v>
      </c>
      <c r="K26" s="33" t="s">
        <v>237</v>
      </c>
      <c r="L26" s="35" t="s">
        <v>347</v>
      </c>
    </row>
    <row r="27" spans="1:28" s="12" customFormat="1" ht="30" x14ac:dyDescent="0.25">
      <c r="A27" s="18">
        <v>22</v>
      </c>
      <c r="B27" s="56" t="s">
        <v>115</v>
      </c>
      <c r="C27" s="6" t="s">
        <v>13</v>
      </c>
      <c r="D27" s="8" t="s">
        <v>208</v>
      </c>
      <c r="E27" s="15" t="s">
        <v>342</v>
      </c>
      <c r="F27" s="9">
        <v>19.45</v>
      </c>
      <c r="G27" s="15" t="s">
        <v>342</v>
      </c>
      <c r="H27" s="9">
        <v>20.3</v>
      </c>
      <c r="I27" s="9">
        <v>0.45</v>
      </c>
      <c r="J27" s="10" t="s">
        <v>348</v>
      </c>
      <c r="K27" s="58" t="s">
        <v>349</v>
      </c>
      <c r="L27" s="10" t="s">
        <v>350</v>
      </c>
      <c r="M27" s="11"/>
      <c r="N27" s="11"/>
      <c r="O27" s="11"/>
      <c r="P27" s="11"/>
      <c r="Q27" s="11"/>
      <c r="R27" s="11"/>
      <c r="S27" s="11"/>
      <c r="T27" s="11"/>
      <c r="U27" s="11"/>
      <c r="V27" s="11"/>
      <c r="W27" s="11"/>
      <c r="X27" s="11"/>
      <c r="Y27" s="11"/>
      <c r="Z27" s="11"/>
      <c r="AA27" s="11"/>
      <c r="AB27" s="11"/>
    </row>
    <row r="28" spans="1:28" s="19" customFormat="1" ht="30" x14ac:dyDescent="0.25">
      <c r="A28" s="18">
        <v>23</v>
      </c>
      <c r="B28" s="55" t="s">
        <v>36</v>
      </c>
      <c r="C28" s="14" t="s">
        <v>13</v>
      </c>
      <c r="D28" s="14" t="s">
        <v>38</v>
      </c>
      <c r="E28" s="15" t="s">
        <v>342</v>
      </c>
      <c r="F28" s="16">
        <v>16.3</v>
      </c>
      <c r="G28" s="15" t="s">
        <v>342</v>
      </c>
      <c r="H28" s="16">
        <v>17.149999999999999</v>
      </c>
      <c r="I28" s="16">
        <v>0.45</v>
      </c>
      <c r="J28" s="17" t="s">
        <v>351</v>
      </c>
      <c r="K28" s="59" t="s">
        <v>352</v>
      </c>
      <c r="L28" s="17" t="s">
        <v>353</v>
      </c>
      <c r="M28" s="18"/>
      <c r="N28" s="18"/>
      <c r="O28" s="18"/>
      <c r="P28" s="18"/>
      <c r="Q28" s="18"/>
      <c r="R28" s="18"/>
      <c r="S28" s="18"/>
      <c r="T28" s="18"/>
      <c r="U28" s="18"/>
      <c r="V28" s="18"/>
      <c r="W28" s="18"/>
      <c r="X28" s="18"/>
      <c r="Y28" s="18"/>
      <c r="Z28" s="18"/>
      <c r="AA28" s="18"/>
      <c r="AB28" s="18"/>
    </row>
    <row r="29" spans="1:28" s="19" customFormat="1" ht="45" x14ac:dyDescent="0.25">
      <c r="A29" s="18">
        <v>24</v>
      </c>
      <c r="B29" s="55" t="s">
        <v>87</v>
      </c>
      <c r="C29" s="14" t="s">
        <v>13</v>
      </c>
      <c r="D29" s="14" t="s">
        <v>279</v>
      </c>
      <c r="E29" s="15" t="s">
        <v>354</v>
      </c>
      <c r="F29" s="16">
        <v>15.3</v>
      </c>
      <c r="G29" s="15" t="s">
        <v>354</v>
      </c>
      <c r="H29" s="16">
        <v>17</v>
      </c>
      <c r="I29" s="16">
        <v>1.3</v>
      </c>
      <c r="J29" s="17" t="s">
        <v>355</v>
      </c>
      <c r="K29" s="59" t="s">
        <v>292</v>
      </c>
      <c r="L29" s="17" t="s">
        <v>356</v>
      </c>
      <c r="M29" s="18"/>
      <c r="N29" s="18"/>
      <c r="O29" s="18"/>
      <c r="P29" s="18"/>
      <c r="Q29" s="18"/>
      <c r="R29" s="18"/>
      <c r="S29" s="18"/>
      <c r="T29" s="18"/>
      <c r="U29" s="18"/>
      <c r="V29" s="18"/>
      <c r="W29" s="18"/>
      <c r="X29" s="18"/>
      <c r="Y29" s="18"/>
      <c r="Z29" s="18"/>
      <c r="AA29" s="18"/>
      <c r="AB29" s="18"/>
    </row>
    <row r="30" spans="1:28" s="19" customFormat="1" ht="15" x14ac:dyDescent="0.25">
      <c r="A30" s="18">
        <v>25</v>
      </c>
      <c r="B30" s="55" t="s">
        <v>20</v>
      </c>
      <c r="C30" s="14" t="s">
        <v>13</v>
      </c>
      <c r="D30" s="20" t="s">
        <v>56</v>
      </c>
      <c r="E30" s="15" t="s">
        <v>354</v>
      </c>
      <c r="F30" s="52">
        <v>13.3</v>
      </c>
      <c r="G30" s="15" t="s">
        <v>354</v>
      </c>
      <c r="H30" s="16">
        <v>14</v>
      </c>
      <c r="I30" s="16">
        <v>0.3</v>
      </c>
      <c r="J30" s="17" t="s">
        <v>357</v>
      </c>
      <c r="K30" s="59" t="s">
        <v>237</v>
      </c>
      <c r="L30" s="17" t="s">
        <v>319</v>
      </c>
      <c r="M30" s="18"/>
      <c r="N30" s="18"/>
      <c r="O30" s="18"/>
      <c r="P30" s="18"/>
      <c r="Q30" s="18"/>
      <c r="R30" s="18"/>
      <c r="S30" s="18"/>
      <c r="T30" s="18"/>
      <c r="U30" s="18"/>
      <c r="V30" s="18"/>
      <c r="W30" s="18"/>
      <c r="X30" s="18"/>
      <c r="Y30" s="18"/>
      <c r="Z30" s="18"/>
      <c r="AA30" s="18"/>
      <c r="AB30" s="18"/>
    </row>
    <row r="31" spans="1:28" s="19" customFormat="1" ht="45" x14ac:dyDescent="0.25">
      <c r="A31" s="18">
        <v>26</v>
      </c>
      <c r="B31" s="55" t="s">
        <v>36</v>
      </c>
      <c r="C31" s="14" t="s">
        <v>13</v>
      </c>
      <c r="D31" s="14" t="s">
        <v>38</v>
      </c>
      <c r="E31" s="15" t="s">
        <v>354</v>
      </c>
      <c r="F31" s="52">
        <v>14</v>
      </c>
      <c r="G31" s="15" t="s">
        <v>354</v>
      </c>
      <c r="H31" s="16">
        <v>16</v>
      </c>
      <c r="I31" s="16">
        <v>2</v>
      </c>
      <c r="J31" s="17" t="s">
        <v>33</v>
      </c>
      <c r="K31" s="59" t="s">
        <v>292</v>
      </c>
      <c r="L31" s="17" t="s">
        <v>356</v>
      </c>
      <c r="M31" s="18"/>
      <c r="N31" s="18"/>
      <c r="O31" s="18"/>
      <c r="P31" s="18"/>
      <c r="Q31" s="18"/>
      <c r="R31" s="18"/>
      <c r="S31" s="18"/>
      <c r="T31" s="18"/>
      <c r="U31" s="18"/>
      <c r="V31" s="18"/>
      <c r="W31" s="18"/>
      <c r="X31" s="18"/>
      <c r="Y31" s="18"/>
      <c r="Z31" s="18"/>
      <c r="AA31" s="18"/>
      <c r="AB31" s="18"/>
    </row>
    <row r="32" spans="1:28" s="19" customFormat="1" ht="60" x14ac:dyDescent="0.25">
      <c r="A32" s="18">
        <v>27</v>
      </c>
      <c r="B32" s="55" t="s">
        <v>115</v>
      </c>
      <c r="C32" s="14" t="s">
        <v>13</v>
      </c>
      <c r="D32" s="14" t="s">
        <v>208</v>
      </c>
      <c r="E32" s="15" t="s">
        <v>358</v>
      </c>
      <c r="F32" s="52">
        <v>18.3</v>
      </c>
      <c r="G32" s="15" t="s">
        <v>358</v>
      </c>
      <c r="H32" s="16">
        <v>20</v>
      </c>
      <c r="I32" s="16">
        <v>1.3</v>
      </c>
      <c r="J32" s="17" t="s">
        <v>359</v>
      </c>
      <c r="K32" s="59" t="s">
        <v>360</v>
      </c>
      <c r="L32" s="17" t="s">
        <v>361</v>
      </c>
      <c r="M32" s="18"/>
      <c r="N32" s="18"/>
      <c r="O32" s="18"/>
      <c r="P32" s="18"/>
      <c r="Q32" s="18"/>
      <c r="R32" s="18"/>
      <c r="S32" s="18"/>
      <c r="T32" s="18"/>
      <c r="U32" s="18"/>
      <c r="V32" s="18"/>
      <c r="W32" s="18"/>
      <c r="X32" s="18"/>
      <c r="Y32" s="18"/>
      <c r="Z32" s="18"/>
      <c r="AA32" s="18"/>
      <c r="AB32" s="18"/>
    </row>
    <row r="33" spans="1:28" ht="25.5" x14ac:dyDescent="0.2">
      <c r="A33" s="18">
        <v>28</v>
      </c>
      <c r="B33" s="41" t="s">
        <v>363</v>
      </c>
      <c r="C33" s="30" t="s">
        <v>13</v>
      </c>
      <c r="D33" s="30" t="s">
        <v>362</v>
      </c>
      <c r="E33" s="15" t="s">
        <v>358</v>
      </c>
      <c r="F33" s="39">
        <v>8.16</v>
      </c>
      <c r="G33" s="15" t="s">
        <v>358</v>
      </c>
      <c r="H33" s="39">
        <v>8.3000000000000007</v>
      </c>
      <c r="I33" s="39">
        <v>0.14000000000000001</v>
      </c>
      <c r="J33" s="35" t="s">
        <v>364</v>
      </c>
      <c r="K33" s="33" t="s">
        <v>365</v>
      </c>
      <c r="L33" s="35" t="s">
        <v>366</v>
      </c>
    </row>
    <row r="34" spans="1:28" s="19" customFormat="1" ht="45" x14ac:dyDescent="0.25">
      <c r="A34" s="18">
        <v>29</v>
      </c>
      <c r="B34" s="55" t="s">
        <v>363</v>
      </c>
      <c r="C34" s="14" t="s">
        <v>13</v>
      </c>
      <c r="D34" s="14" t="s">
        <v>362</v>
      </c>
      <c r="E34" s="15" t="s">
        <v>367</v>
      </c>
      <c r="F34" s="16">
        <v>19.100000000000001</v>
      </c>
      <c r="G34" s="15" t="s">
        <v>367</v>
      </c>
      <c r="H34" s="16">
        <v>20</v>
      </c>
      <c r="I34" s="16">
        <v>0.5</v>
      </c>
      <c r="J34" s="17" t="s">
        <v>368</v>
      </c>
      <c r="K34" s="59" t="s">
        <v>370</v>
      </c>
      <c r="L34" s="17" t="s">
        <v>369</v>
      </c>
      <c r="M34" s="18"/>
      <c r="N34" s="18"/>
      <c r="O34" s="18"/>
      <c r="P34" s="18"/>
      <c r="Q34" s="18"/>
      <c r="R34" s="18"/>
      <c r="S34" s="18"/>
      <c r="T34" s="18"/>
      <c r="U34" s="18"/>
      <c r="V34" s="18"/>
      <c r="W34" s="18"/>
      <c r="X34" s="18"/>
      <c r="Y34" s="18"/>
      <c r="Z34" s="18"/>
      <c r="AA34" s="18"/>
      <c r="AB34" s="18"/>
    </row>
    <row r="35" spans="1:28" ht="25.5" x14ac:dyDescent="0.2">
      <c r="A35" s="18">
        <v>30</v>
      </c>
      <c r="B35" s="41" t="s">
        <v>181</v>
      </c>
      <c r="C35" s="30" t="s">
        <v>13</v>
      </c>
      <c r="D35" s="30" t="s">
        <v>371</v>
      </c>
      <c r="E35" s="15" t="s">
        <v>367</v>
      </c>
      <c r="F35" s="39">
        <v>13</v>
      </c>
      <c r="G35" s="15" t="s">
        <v>367</v>
      </c>
      <c r="H35" s="39">
        <v>14.5</v>
      </c>
      <c r="I35" s="39">
        <v>1.5</v>
      </c>
      <c r="J35" s="35" t="s">
        <v>372</v>
      </c>
      <c r="K35" s="33" t="s">
        <v>373</v>
      </c>
      <c r="L35" s="35" t="s">
        <v>374</v>
      </c>
    </row>
    <row r="36" spans="1:28" s="19" customFormat="1" ht="15" x14ac:dyDescent="0.25">
      <c r="A36" s="18"/>
      <c r="B36" s="55"/>
      <c r="C36" s="14"/>
      <c r="D36" s="14"/>
      <c r="E36" s="15"/>
      <c r="F36" s="16"/>
      <c r="G36" s="15"/>
      <c r="H36" s="16"/>
      <c r="I36" s="16"/>
      <c r="J36" s="17"/>
      <c r="K36" s="59"/>
      <c r="L36" s="17"/>
      <c r="M36" s="18"/>
      <c r="N36" s="18"/>
      <c r="O36" s="18"/>
      <c r="P36" s="18"/>
      <c r="Q36" s="18"/>
      <c r="R36" s="18"/>
      <c r="S36" s="18"/>
      <c r="T36" s="18"/>
      <c r="U36" s="18"/>
      <c r="V36" s="18"/>
      <c r="W36" s="18"/>
      <c r="X36" s="18"/>
      <c r="Y36" s="18"/>
      <c r="Z36" s="18"/>
      <c r="AA36" s="18"/>
      <c r="AB36" s="18"/>
    </row>
    <row r="37" spans="1:28" ht="15" x14ac:dyDescent="0.2">
      <c r="A37" s="18"/>
    </row>
    <row r="38" spans="1:28" ht="15" x14ac:dyDescent="0.2">
      <c r="A38" s="18"/>
    </row>
    <row r="39" spans="1:28" ht="15" x14ac:dyDescent="0.2">
      <c r="A39" s="18"/>
    </row>
    <row r="40" spans="1:28" ht="15" x14ac:dyDescent="0.2">
      <c r="A40" s="18"/>
    </row>
    <row r="41" spans="1:28" ht="15" x14ac:dyDescent="0.2">
      <c r="A41" s="18"/>
    </row>
    <row r="42" spans="1:28" ht="15" x14ac:dyDescent="0.2">
      <c r="A42" s="18"/>
    </row>
    <row r="43" spans="1:28" ht="15" x14ac:dyDescent="0.2">
      <c r="A43" s="18"/>
    </row>
    <row r="44" spans="1:28" ht="15" x14ac:dyDescent="0.2">
      <c r="A44" s="18"/>
      <c r="K44" s="59"/>
      <c r="L44" s="17"/>
    </row>
    <row r="45" spans="1:28" ht="15" x14ac:dyDescent="0.2">
      <c r="A45" s="18"/>
    </row>
    <row r="46" spans="1:28" ht="15" x14ac:dyDescent="0.2">
      <c r="A46" s="18"/>
    </row>
    <row r="47" spans="1:28" ht="15" x14ac:dyDescent="0.2">
      <c r="A47" s="18"/>
    </row>
    <row r="48" spans="1:28" ht="15" x14ac:dyDescent="0.2">
      <c r="A48" s="18"/>
    </row>
    <row r="49" spans="1:12" ht="15" x14ac:dyDescent="0.2">
      <c r="A49" s="18"/>
    </row>
    <row r="50" spans="1:12" ht="15" x14ac:dyDescent="0.2">
      <c r="A50" s="18"/>
    </row>
    <row r="51" spans="1:12" ht="15" x14ac:dyDescent="0.2">
      <c r="A51" s="18"/>
    </row>
    <row r="52" spans="1:12" ht="15" x14ac:dyDescent="0.2">
      <c r="A52" s="18"/>
    </row>
    <row r="53" spans="1:12" ht="15" x14ac:dyDescent="0.2">
      <c r="A53" s="18"/>
    </row>
    <row r="54" spans="1:12" ht="15" x14ac:dyDescent="0.2">
      <c r="A54" s="18"/>
    </row>
    <row r="57" spans="1:12" x14ac:dyDescent="0.2">
      <c r="B57" s="26"/>
      <c r="C57" s="26"/>
      <c r="D57" s="26"/>
      <c r="E57" s="26"/>
      <c r="F57" s="26"/>
      <c r="G57" s="26"/>
      <c r="H57" s="26"/>
      <c r="I57" s="26"/>
      <c r="J57" s="26"/>
      <c r="K57" s="26"/>
      <c r="L57" s="26"/>
    </row>
    <row r="60" spans="1:12" ht="15" x14ac:dyDescent="0.2">
      <c r="A60" s="18"/>
    </row>
    <row r="61" spans="1:12" ht="15" x14ac:dyDescent="0.2">
      <c r="A61" s="18"/>
    </row>
    <row r="62" spans="1:12" ht="15" x14ac:dyDescent="0.2">
      <c r="A62" s="18"/>
    </row>
    <row r="63" spans="1:12" ht="15" x14ac:dyDescent="0.2">
      <c r="A63" s="18"/>
    </row>
    <row r="64" spans="1:12" ht="15" x14ac:dyDescent="0.2">
      <c r="A64" s="18"/>
    </row>
    <row r="65" spans="1:20" ht="15" x14ac:dyDescent="0.2">
      <c r="A65" s="18"/>
    </row>
    <row r="66" spans="1:20" ht="15" x14ac:dyDescent="0.2">
      <c r="A66" s="18"/>
    </row>
    <row r="67" spans="1:20" ht="15" x14ac:dyDescent="0.2">
      <c r="A67" s="18"/>
    </row>
    <row r="68" spans="1:20" ht="15" x14ac:dyDescent="0.2">
      <c r="A68" s="18"/>
    </row>
    <row r="69" spans="1:20" ht="15" x14ac:dyDescent="0.2">
      <c r="A69" s="18"/>
    </row>
    <row r="70" spans="1:20" ht="15" x14ac:dyDescent="0.2">
      <c r="A70" s="18"/>
    </row>
    <row r="71" spans="1:20" ht="15" x14ac:dyDescent="0.2">
      <c r="A71" s="18"/>
    </row>
    <row r="72" spans="1:20" ht="15" x14ac:dyDescent="0.2">
      <c r="A72" s="18"/>
    </row>
    <row r="73" spans="1:20" ht="15" x14ac:dyDescent="0.2">
      <c r="A73" s="18"/>
    </row>
    <row r="74" spans="1:20" ht="15" x14ac:dyDescent="0.2">
      <c r="A74" s="18"/>
      <c r="F74" s="51"/>
      <c r="G74" s="34"/>
      <c r="H74" s="51"/>
      <c r="I74" s="51"/>
      <c r="K74" s="60"/>
      <c r="L74" s="53"/>
      <c r="M74" s="34"/>
      <c r="N74" s="34"/>
      <c r="O74" s="38"/>
      <c r="P74" s="34"/>
      <c r="Q74" s="39"/>
      <c r="R74" s="30"/>
      <c r="S74" s="30"/>
      <c r="T74" s="35"/>
    </row>
    <row r="75" spans="1:20" ht="15" x14ac:dyDescent="0.2">
      <c r="A75" s="18"/>
      <c r="F75" s="51"/>
      <c r="G75" s="34"/>
      <c r="H75" s="51"/>
      <c r="I75" s="51"/>
      <c r="K75" s="60"/>
      <c r="L75" s="53"/>
      <c r="M75" s="34"/>
      <c r="N75" s="34"/>
      <c r="O75" s="38"/>
      <c r="P75" s="34"/>
      <c r="Q75" s="39"/>
      <c r="R75" s="30"/>
      <c r="S75" s="30"/>
      <c r="T75" s="35"/>
    </row>
    <row r="76" spans="1:20" ht="15" x14ac:dyDescent="0.2">
      <c r="A76" s="18"/>
      <c r="F76" s="51"/>
      <c r="G76" s="34"/>
      <c r="H76" s="51"/>
      <c r="I76" s="51"/>
      <c r="K76" s="60"/>
      <c r="L76" s="53"/>
      <c r="M76" s="34"/>
      <c r="N76" s="34"/>
      <c r="O76" s="38"/>
      <c r="P76" s="34"/>
      <c r="Q76" s="39"/>
      <c r="R76" s="30"/>
      <c r="S76" s="30"/>
      <c r="T76" s="35"/>
    </row>
    <row r="77" spans="1:20" ht="15" x14ac:dyDescent="0.2">
      <c r="A77" s="18"/>
      <c r="F77" s="51"/>
      <c r="G77" s="34"/>
      <c r="H77" s="51"/>
      <c r="I77" s="51"/>
      <c r="K77" s="60"/>
      <c r="L77" s="53"/>
      <c r="M77" s="34"/>
      <c r="N77" s="34"/>
      <c r="O77" s="38"/>
      <c r="P77" s="34"/>
      <c r="Q77" s="39"/>
      <c r="R77" s="30"/>
      <c r="S77" s="30"/>
      <c r="T77" s="35"/>
    </row>
    <row r="78" spans="1:20" ht="15" x14ac:dyDescent="0.2">
      <c r="A78" s="18"/>
      <c r="F78" s="51"/>
      <c r="G78" s="34"/>
      <c r="H78" s="51"/>
      <c r="I78" s="51"/>
      <c r="K78" s="60"/>
      <c r="L78" s="53"/>
      <c r="M78" s="34"/>
      <c r="N78" s="34"/>
      <c r="O78" s="38"/>
      <c r="P78" s="34"/>
      <c r="Q78" s="39"/>
      <c r="R78" s="30"/>
      <c r="S78" s="30"/>
      <c r="T78" s="35"/>
    </row>
    <row r="79" spans="1:20" ht="15" x14ac:dyDescent="0.2">
      <c r="A79" s="18"/>
      <c r="F79" s="51"/>
      <c r="G79" s="34"/>
      <c r="H79" s="51"/>
      <c r="I79" s="51"/>
      <c r="K79" s="60"/>
      <c r="L79" s="53"/>
      <c r="M79" s="34"/>
      <c r="N79" s="34"/>
      <c r="O79" s="38"/>
      <c r="P79" s="34"/>
      <c r="Q79" s="39"/>
      <c r="R79" s="30"/>
      <c r="S79" s="30"/>
      <c r="T79" s="35"/>
    </row>
    <row r="80" spans="1:20" ht="15" x14ac:dyDescent="0.2">
      <c r="A80" s="18"/>
      <c r="F80" s="51"/>
      <c r="G80" s="34"/>
      <c r="H80" s="51"/>
      <c r="I80" s="51"/>
      <c r="K80" s="60"/>
      <c r="L80" s="53"/>
      <c r="M80" s="34"/>
      <c r="N80" s="34"/>
      <c r="O80" s="38"/>
      <c r="P80" s="34"/>
      <c r="Q80" s="39"/>
      <c r="R80" s="30"/>
      <c r="S80" s="30"/>
      <c r="T80" s="35"/>
    </row>
    <row r="81" spans="1:20" ht="15" x14ac:dyDescent="0.2">
      <c r="A81" s="18"/>
      <c r="F81" s="51"/>
      <c r="G81" s="34"/>
      <c r="H81" s="51"/>
      <c r="I81" s="51"/>
      <c r="K81" s="60"/>
      <c r="L81" s="53"/>
      <c r="M81" s="34"/>
      <c r="N81" s="34"/>
      <c r="O81" s="38"/>
      <c r="P81" s="34"/>
      <c r="Q81" s="39"/>
      <c r="R81" s="30"/>
      <c r="S81" s="30"/>
      <c r="T81" s="35"/>
    </row>
    <row r="82" spans="1:20" ht="15" x14ac:dyDescent="0.2">
      <c r="A82" s="18"/>
      <c r="F82" s="51"/>
      <c r="G82" s="34"/>
      <c r="H82" s="51"/>
      <c r="I82" s="51"/>
      <c r="K82" s="60"/>
      <c r="L82" s="53"/>
      <c r="M82" s="34"/>
      <c r="N82" s="34"/>
      <c r="O82" s="38"/>
      <c r="P82" s="34"/>
      <c r="Q82" s="39"/>
      <c r="R82" s="30"/>
      <c r="S82" s="30"/>
      <c r="T82" s="35"/>
    </row>
    <row r="83" spans="1:20" ht="15" x14ac:dyDescent="0.2">
      <c r="A83" s="18"/>
      <c r="F83" s="51"/>
      <c r="G83" s="34"/>
      <c r="H83" s="51"/>
      <c r="I83" s="51"/>
      <c r="K83" s="60"/>
      <c r="L83" s="53"/>
      <c r="M83" s="34"/>
      <c r="N83" s="34"/>
      <c r="O83" s="38"/>
      <c r="P83" s="34"/>
      <c r="Q83" s="39"/>
      <c r="R83" s="30"/>
      <c r="S83" s="30"/>
      <c r="T83" s="35"/>
    </row>
    <row r="84" spans="1:20" ht="15" x14ac:dyDescent="0.2">
      <c r="A84" s="18"/>
      <c r="F84" s="51"/>
      <c r="G84" s="34"/>
      <c r="H84" s="51"/>
      <c r="I84" s="51"/>
      <c r="K84" s="60"/>
      <c r="L84" s="53"/>
      <c r="M84" s="34"/>
      <c r="N84" s="34"/>
      <c r="O84" s="38"/>
      <c r="P84" s="34"/>
      <c r="Q84" s="39"/>
      <c r="R84" s="30"/>
      <c r="S84" s="30"/>
      <c r="T84" s="35"/>
    </row>
    <row r="85" spans="1:20" ht="15" x14ac:dyDescent="0.2">
      <c r="A85" s="18"/>
      <c r="F85" s="51"/>
      <c r="G85" s="34"/>
      <c r="H85" s="51"/>
      <c r="I85" s="51"/>
      <c r="K85" s="60"/>
      <c r="L85" s="53"/>
      <c r="M85" s="34"/>
      <c r="N85" s="34"/>
      <c r="O85" s="38"/>
      <c r="P85" s="34"/>
      <c r="Q85" s="39"/>
      <c r="R85" s="30"/>
      <c r="S85" s="30"/>
      <c r="T85" s="35"/>
    </row>
    <row r="86" spans="1:20" ht="15" x14ac:dyDescent="0.2">
      <c r="A86" s="18"/>
      <c r="F86" s="51"/>
      <c r="G86" s="34"/>
      <c r="H86" s="51"/>
      <c r="I86" s="51"/>
      <c r="K86" s="60"/>
      <c r="L86" s="53"/>
      <c r="M86" s="34"/>
      <c r="N86" s="34"/>
      <c r="O86" s="38"/>
      <c r="P86" s="34"/>
      <c r="Q86" s="39"/>
      <c r="R86" s="30"/>
      <c r="S86" s="30"/>
      <c r="T86" s="35"/>
    </row>
    <row r="87" spans="1:20" ht="15" x14ac:dyDescent="0.2">
      <c r="A87" s="18"/>
      <c r="F87" s="51"/>
      <c r="G87" s="34"/>
      <c r="H87" s="51"/>
      <c r="I87" s="51"/>
      <c r="K87" s="60"/>
      <c r="L87" s="53"/>
      <c r="M87" s="34"/>
      <c r="N87" s="34"/>
      <c r="O87" s="38"/>
      <c r="P87" s="34"/>
      <c r="Q87" s="39"/>
      <c r="R87" s="30"/>
      <c r="S87" s="30"/>
      <c r="T87" s="35"/>
    </row>
    <row r="88" spans="1:20" ht="25.5" customHeight="1" x14ac:dyDescent="0.2">
      <c r="A88" s="18"/>
      <c r="F88" s="51"/>
      <c r="G88" s="34"/>
      <c r="H88" s="51"/>
      <c r="I88" s="51"/>
      <c r="K88" s="60"/>
      <c r="L88" s="53"/>
      <c r="M88" s="34"/>
      <c r="N88" s="34"/>
      <c r="O88" s="38"/>
      <c r="P88" s="34"/>
      <c r="Q88" s="39"/>
      <c r="R88" s="30"/>
      <c r="S88" s="30"/>
      <c r="T88" s="35"/>
    </row>
    <row r="89" spans="1:20" ht="15" x14ac:dyDescent="0.2">
      <c r="A89" s="18"/>
      <c r="F89" s="51"/>
      <c r="G89" s="34"/>
      <c r="H89" s="51"/>
      <c r="I89" s="51"/>
      <c r="K89" s="60"/>
      <c r="L89" s="53"/>
      <c r="M89" s="34"/>
      <c r="N89" s="34"/>
      <c r="O89" s="38"/>
      <c r="P89" s="34"/>
      <c r="Q89" s="39"/>
      <c r="R89" s="30"/>
      <c r="S89" s="30"/>
      <c r="T89" s="35"/>
    </row>
    <row r="90" spans="1:20" ht="15" x14ac:dyDescent="0.2">
      <c r="A90" s="18"/>
      <c r="F90" s="51"/>
      <c r="G90" s="34"/>
      <c r="H90" s="51"/>
      <c r="I90" s="51"/>
      <c r="K90" s="60"/>
      <c r="L90" s="53"/>
      <c r="M90" s="34"/>
      <c r="N90" s="34"/>
      <c r="O90" s="38"/>
      <c r="P90" s="34"/>
      <c r="Q90" s="39"/>
      <c r="R90" s="30"/>
      <c r="S90" s="30"/>
      <c r="T90" s="35"/>
    </row>
    <row r="91" spans="1:20" ht="15" x14ac:dyDescent="0.2">
      <c r="A91" s="18"/>
      <c r="F91" s="51"/>
      <c r="G91" s="34"/>
      <c r="H91" s="51"/>
      <c r="I91" s="51"/>
      <c r="K91" s="60"/>
      <c r="L91" s="53"/>
      <c r="M91" s="34"/>
      <c r="N91" s="34"/>
      <c r="O91" s="38"/>
      <c r="P91" s="34"/>
      <c r="Q91" s="39"/>
      <c r="R91" s="30"/>
      <c r="S91" s="30"/>
      <c r="T91" s="35"/>
    </row>
    <row r="92" spans="1:20" ht="15" x14ac:dyDescent="0.2">
      <c r="A92" s="18"/>
      <c r="F92" s="51"/>
      <c r="G92" s="34"/>
      <c r="H92" s="51"/>
      <c r="I92" s="51"/>
      <c r="K92" s="60"/>
      <c r="L92" s="53"/>
      <c r="M92" s="34"/>
      <c r="N92" s="34"/>
      <c r="O92" s="38"/>
      <c r="P92" s="34"/>
      <c r="Q92" s="39"/>
      <c r="R92" s="30"/>
      <c r="S92" s="30"/>
      <c r="T92" s="35"/>
    </row>
    <row r="93" spans="1:20" ht="15" x14ac:dyDescent="0.2">
      <c r="A93" s="18"/>
      <c r="F93" s="51"/>
      <c r="G93" s="34"/>
      <c r="H93" s="51"/>
      <c r="I93" s="51"/>
      <c r="K93" s="60"/>
      <c r="L93" s="53"/>
      <c r="M93" s="34"/>
      <c r="N93" s="34"/>
      <c r="O93" s="38"/>
      <c r="P93" s="34"/>
      <c r="Q93" s="39"/>
      <c r="R93" s="30"/>
      <c r="S93" s="30"/>
      <c r="T93" s="35"/>
    </row>
    <row r="94" spans="1:20" ht="15" x14ac:dyDescent="0.2">
      <c r="A94" s="18"/>
      <c r="F94" s="51"/>
      <c r="G94" s="34"/>
      <c r="H94" s="51"/>
      <c r="I94" s="51"/>
      <c r="K94" s="60"/>
      <c r="L94" s="53"/>
      <c r="M94" s="34"/>
      <c r="N94" s="34"/>
      <c r="O94" s="38"/>
      <c r="P94" s="34"/>
      <c r="Q94" s="39"/>
      <c r="R94" s="30"/>
      <c r="S94" s="30"/>
      <c r="T94" s="35"/>
    </row>
    <row r="95" spans="1:20" ht="15" x14ac:dyDescent="0.2">
      <c r="A95" s="18"/>
      <c r="F95" s="51"/>
      <c r="G95" s="34"/>
      <c r="H95" s="51"/>
      <c r="I95" s="51"/>
      <c r="K95" s="60"/>
      <c r="L95" s="53"/>
      <c r="M95" s="34"/>
      <c r="N95" s="34"/>
      <c r="O95" s="38"/>
      <c r="P95" s="34"/>
      <c r="Q95" s="39"/>
      <c r="R95" s="30"/>
      <c r="S95" s="30"/>
      <c r="T95" s="35"/>
    </row>
    <row r="96" spans="1:20" ht="15" x14ac:dyDescent="0.2">
      <c r="A96" s="18"/>
      <c r="F96" s="51"/>
      <c r="G96" s="34"/>
      <c r="H96" s="51"/>
      <c r="I96" s="51"/>
      <c r="K96" s="60"/>
      <c r="L96" s="53"/>
      <c r="M96" s="34"/>
      <c r="N96" s="34"/>
      <c r="O96" s="38"/>
      <c r="P96" s="34"/>
      <c r="Q96" s="39"/>
      <c r="R96" s="30"/>
      <c r="S96" s="30"/>
      <c r="T96" s="35"/>
    </row>
    <row r="97" spans="1:20" ht="15" x14ac:dyDescent="0.2">
      <c r="A97" s="18"/>
      <c r="F97" s="51"/>
      <c r="G97" s="34"/>
      <c r="H97" s="51"/>
      <c r="I97" s="51"/>
      <c r="K97" s="60"/>
      <c r="L97" s="53"/>
      <c r="M97" s="34"/>
      <c r="N97" s="34"/>
      <c r="O97" s="38"/>
      <c r="P97" s="34"/>
      <c r="Q97" s="39"/>
      <c r="R97" s="30"/>
      <c r="S97" s="30"/>
      <c r="T97" s="35"/>
    </row>
    <row r="98" spans="1:20" ht="15" x14ac:dyDescent="0.2">
      <c r="A98" s="18"/>
      <c r="F98" s="51"/>
      <c r="G98" s="34"/>
      <c r="H98" s="51"/>
      <c r="I98" s="51"/>
      <c r="K98" s="60"/>
      <c r="L98" s="53"/>
      <c r="M98" s="34"/>
      <c r="N98" s="34"/>
      <c r="O98" s="38"/>
      <c r="P98" s="34"/>
      <c r="Q98" s="39"/>
      <c r="R98" s="30"/>
      <c r="S98" s="30"/>
      <c r="T98" s="35"/>
    </row>
    <row r="99" spans="1:20" ht="15" x14ac:dyDescent="0.2">
      <c r="A99" s="18"/>
      <c r="F99" s="51"/>
      <c r="G99" s="34"/>
      <c r="H99" s="51"/>
      <c r="I99" s="51"/>
      <c r="K99" s="60"/>
      <c r="L99" s="53"/>
      <c r="M99" s="34"/>
      <c r="N99" s="34"/>
      <c r="O99" s="38"/>
      <c r="P99" s="34"/>
      <c r="Q99" s="39"/>
      <c r="R99" s="30"/>
      <c r="S99" s="30"/>
      <c r="T99" s="35"/>
    </row>
    <row r="100" spans="1:20" ht="15" x14ac:dyDescent="0.2">
      <c r="A100" s="18"/>
      <c r="F100" s="51"/>
      <c r="G100" s="34"/>
      <c r="H100" s="51"/>
      <c r="I100" s="51"/>
      <c r="K100" s="60"/>
      <c r="L100" s="53"/>
      <c r="M100" s="34"/>
      <c r="N100" s="34"/>
      <c r="O100" s="38"/>
      <c r="P100" s="34"/>
      <c r="Q100" s="39"/>
      <c r="R100" s="30"/>
      <c r="S100" s="30"/>
      <c r="T100" s="35"/>
    </row>
    <row r="101" spans="1:20" ht="15" x14ac:dyDescent="0.2">
      <c r="A101" s="18"/>
      <c r="F101" s="51"/>
      <c r="G101" s="34"/>
      <c r="H101" s="51"/>
      <c r="I101" s="51"/>
      <c r="K101" s="60"/>
      <c r="L101" s="53"/>
      <c r="M101" s="34"/>
      <c r="N101" s="34"/>
      <c r="O101" s="38"/>
      <c r="P101" s="34"/>
      <c r="Q101" s="39"/>
      <c r="R101" s="30"/>
      <c r="S101" s="30"/>
      <c r="T101" s="35"/>
    </row>
    <row r="102" spans="1:20" ht="15" x14ac:dyDescent="0.2">
      <c r="A102" s="18"/>
      <c r="F102" s="51"/>
      <c r="G102" s="34"/>
      <c r="H102" s="51"/>
      <c r="I102" s="51"/>
      <c r="K102" s="60"/>
      <c r="L102" s="53"/>
      <c r="M102" s="34"/>
      <c r="N102" s="34"/>
      <c r="O102" s="38"/>
      <c r="P102" s="34"/>
      <c r="Q102" s="39"/>
      <c r="R102" s="30"/>
      <c r="S102" s="30"/>
      <c r="T102" s="35"/>
    </row>
    <row r="103" spans="1:20" ht="15" x14ac:dyDescent="0.2">
      <c r="A103" s="18"/>
      <c r="F103" s="51"/>
      <c r="G103" s="34"/>
      <c r="H103" s="51"/>
      <c r="I103" s="51"/>
      <c r="K103" s="60"/>
      <c r="L103" s="53"/>
      <c r="M103" s="34"/>
      <c r="N103" s="34"/>
      <c r="O103" s="38"/>
      <c r="P103" s="34"/>
      <c r="Q103" s="39"/>
      <c r="R103" s="30"/>
      <c r="S103" s="30"/>
      <c r="T103" s="35"/>
    </row>
    <row r="104" spans="1:20" ht="15" x14ac:dyDescent="0.2">
      <c r="A104" s="18"/>
      <c r="F104" s="51"/>
      <c r="G104" s="34"/>
      <c r="H104" s="51"/>
      <c r="I104" s="51"/>
      <c r="K104" s="60"/>
      <c r="L104" s="53"/>
      <c r="M104" s="34"/>
      <c r="N104" s="34"/>
      <c r="O104" s="38"/>
      <c r="P104" s="34"/>
      <c r="Q104" s="39"/>
      <c r="R104" s="30"/>
      <c r="S104" s="30"/>
      <c r="T104" s="35"/>
    </row>
    <row r="105" spans="1:20" ht="15" x14ac:dyDescent="0.2">
      <c r="A105" s="18"/>
      <c r="F105" s="51"/>
      <c r="G105" s="34"/>
      <c r="H105" s="51"/>
      <c r="I105" s="51"/>
      <c r="K105" s="60"/>
      <c r="L105" s="53"/>
      <c r="M105" s="34"/>
      <c r="N105" s="34"/>
      <c r="O105" s="38"/>
      <c r="P105" s="34"/>
      <c r="Q105" s="39"/>
      <c r="R105" s="30"/>
      <c r="S105" s="30"/>
      <c r="T105" s="35"/>
    </row>
    <row r="106" spans="1:20" ht="15" x14ac:dyDescent="0.2">
      <c r="A106" s="18"/>
      <c r="F106" s="51"/>
      <c r="G106" s="34"/>
      <c r="H106" s="51"/>
      <c r="I106" s="51"/>
      <c r="K106" s="60"/>
      <c r="L106" s="53"/>
      <c r="M106" s="34"/>
      <c r="N106" s="34"/>
      <c r="O106" s="38"/>
      <c r="P106" s="34"/>
      <c r="Q106" s="39"/>
      <c r="R106" s="30"/>
      <c r="S106" s="30"/>
      <c r="T106" s="35"/>
    </row>
    <row r="107" spans="1:20" x14ac:dyDescent="0.2">
      <c r="A107" s="30"/>
      <c r="F107" s="51"/>
      <c r="G107" s="34"/>
      <c r="H107" s="51"/>
      <c r="I107" s="51"/>
      <c r="K107" s="60"/>
      <c r="L107" s="53"/>
      <c r="M107" s="34"/>
      <c r="N107" s="34"/>
      <c r="O107" s="38"/>
      <c r="P107" s="34"/>
      <c r="Q107" s="39"/>
      <c r="R107" s="30"/>
      <c r="S107" s="30"/>
      <c r="T107" s="35"/>
    </row>
    <row r="108" spans="1:20" x14ac:dyDescent="0.2">
      <c r="A108" s="30"/>
      <c r="F108" s="51"/>
      <c r="G108" s="34"/>
      <c r="H108" s="51"/>
      <c r="I108" s="51"/>
      <c r="K108" s="60"/>
      <c r="L108" s="53"/>
      <c r="M108" s="34"/>
      <c r="N108" s="34"/>
      <c r="O108" s="38"/>
      <c r="P108" s="34"/>
      <c r="Q108" s="39"/>
      <c r="R108" s="30"/>
      <c r="S108" s="30"/>
      <c r="T108" s="35"/>
    </row>
    <row r="109" spans="1:20" x14ac:dyDescent="0.2">
      <c r="A109" s="30"/>
      <c r="F109" s="51"/>
      <c r="G109" s="34"/>
      <c r="H109" s="51"/>
      <c r="I109" s="51"/>
      <c r="K109" s="60"/>
      <c r="L109" s="53"/>
      <c r="M109" s="34"/>
      <c r="N109" s="34"/>
      <c r="O109" s="38"/>
      <c r="P109" s="34"/>
      <c r="Q109" s="39"/>
      <c r="R109" s="30"/>
      <c r="S109" s="30"/>
      <c r="T109" s="35"/>
    </row>
    <row r="110" spans="1:20" x14ac:dyDescent="0.2">
      <c r="A110" s="30"/>
      <c r="F110" s="51"/>
      <c r="G110" s="34"/>
      <c r="H110" s="51"/>
      <c r="I110" s="51"/>
      <c r="K110" s="60"/>
      <c r="L110" s="53"/>
      <c r="M110" s="34"/>
      <c r="N110" s="34"/>
      <c r="O110" s="38"/>
      <c r="P110" s="34"/>
      <c r="Q110" s="39"/>
      <c r="R110" s="30"/>
      <c r="S110" s="30"/>
      <c r="T110" s="35"/>
    </row>
    <row r="111" spans="1:20" x14ac:dyDescent="0.2">
      <c r="A111" s="30"/>
      <c r="F111" s="51"/>
      <c r="G111" s="34"/>
      <c r="H111" s="51"/>
      <c r="I111" s="51"/>
      <c r="K111" s="60"/>
      <c r="L111" s="53"/>
      <c r="M111" s="34"/>
      <c r="N111" s="34"/>
      <c r="O111" s="38"/>
      <c r="P111" s="34"/>
      <c r="Q111" s="39"/>
      <c r="R111" s="30"/>
      <c r="S111" s="30"/>
      <c r="T111" s="35"/>
    </row>
    <row r="112" spans="1:20" x14ac:dyDescent="0.2">
      <c r="A112" s="30"/>
      <c r="F112" s="51"/>
      <c r="G112" s="34"/>
      <c r="H112" s="51"/>
      <c r="I112" s="51"/>
      <c r="K112" s="60"/>
      <c r="L112" s="53"/>
      <c r="M112" s="34"/>
      <c r="N112" s="34"/>
      <c r="O112" s="38"/>
      <c r="P112" s="34"/>
      <c r="Q112" s="39"/>
      <c r="R112" s="30"/>
      <c r="S112" s="30"/>
      <c r="T112" s="35"/>
    </row>
    <row r="113" spans="1:20" x14ac:dyDescent="0.2">
      <c r="A113" s="30"/>
      <c r="M113" s="30"/>
      <c r="N113" s="30"/>
      <c r="O113" s="30"/>
      <c r="P113" s="30"/>
      <c r="Q113" s="39"/>
      <c r="R113" s="30"/>
      <c r="S113" s="30"/>
      <c r="T113" s="31"/>
    </row>
    <row r="114" spans="1:20" x14ac:dyDescent="0.2">
      <c r="A114" s="30"/>
      <c r="M114" s="30"/>
      <c r="N114" s="30"/>
      <c r="O114" s="30"/>
      <c r="P114" s="30"/>
      <c r="Q114" s="39"/>
      <c r="R114" s="30"/>
      <c r="S114" s="30"/>
      <c r="T114" s="31"/>
    </row>
    <row r="115" spans="1:20" x14ac:dyDescent="0.2">
      <c r="A115" s="30"/>
      <c r="F115" s="51"/>
      <c r="G115" s="34"/>
      <c r="H115" s="51"/>
      <c r="I115" s="51"/>
      <c r="K115" s="60"/>
      <c r="L115" s="53"/>
      <c r="M115" s="34"/>
      <c r="N115" s="34"/>
      <c r="O115" s="38"/>
      <c r="P115" s="34"/>
      <c r="Q115" s="39"/>
      <c r="R115" s="30"/>
      <c r="S115" s="30"/>
      <c r="T115" s="35"/>
    </row>
    <row r="116" spans="1:20" x14ac:dyDescent="0.2">
      <c r="A116" s="30"/>
      <c r="F116" s="51"/>
      <c r="G116" s="34"/>
      <c r="H116" s="51"/>
      <c r="I116" s="51"/>
      <c r="K116" s="60"/>
      <c r="L116" s="53"/>
      <c r="M116" s="34"/>
      <c r="N116" s="34"/>
      <c r="O116" s="38"/>
      <c r="P116" s="34"/>
      <c r="Q116" s="39"/>
      <c r="R116" s="30"/>
      <c r="S116" s="30"/>
      <c r="T116" s="35"/>
    </row>
  </sheetData>
  <autoFilter ref="A5:AB35">
    <filterColumn colId="1">
      <filters>
        <filter val="Ball Mill"/>
      </filters>
    </filterColumn>
  </autoFilter>
  <mergeCells count="1">
    <mergeCell ref="A1:L4"/>
  </mergeCells>
  <dataValidations disablePrompts="1" count="6">
    <dataValidation type="decimal" allowBlank="1" showInputMessage="1" showErrorMessage="1" prompt="Enter End Time" sqref="P115:P116 P74:P112">
      <formula1>0</formula1>
      <formula2>23.99</formula2>
    </dataValidation>
    <dataValidation type="textLength" allowBlank="1" showInputMessage="1" showErrorMessage="1" promptTitle="Enter Year" prompt="Enter Year" sqref="O115:O116 O74:O112">
      <formula1>4</formula1>
      <formula2>4</formula2>
    </dataValidation>
    <dataValidation type="textLength" allowBlank="1" showInputMessage="1" showErrorMessage="1" errorTitle="Wrong format" error="Enter the Year in YYYY format i.e. 2013" prompt="Enter Year" sqref="K115:K116 K74:K112">
      <formula1>4</formula1>
      <formula2>4</formula2>
    </dataValidation>
    <dataValidation type="decimal" allowBlank="1" showInputMessage="1" showErrorMessage="1" prompt="Enter Start Time" sqref="L115:L116 L74:L112">
      <formula1>0</formula1>
      <formula2>23.99</formula2>
    </dataValidation>
    <dataValidation type="whole" allowBlank="1" showInputMessage="1" showErrorMessage="1" error="Enter Month (1 to 12)_x000a_MM" prompt="Enter Month (1 to 12)" sqref="J115:J116 N115:N116 N74:N112 J74:J112">
      <formula1>1</formula1>
      <formula2>12</formula2>
    </dataValidation>
    <dataValidation type="whole" allowBlank="1" showInputMessage="1" showErrorMessage="1" error="Entered Day is not valid" prompt="Enter Day" sqref="I115:I116 M115:M116 M74:M112 I74:I112">
      <formula1>1</formula1>
      <formula2>31</formula2>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workbookViewId="0">
      <selection activeCell="A13" sqref="A13"/>
    </sheetView>
  </sheetViews>
  <sheetFormatPr defaultRowHeight="15" x14ac:dyDescent="0.25"/>
  <cols>
    <col min="1" max="1" width="19.28515625" customWidth="1"/>
    <col min="2" max="2" width="11" bestFit="1" customWidth="1"/>
    <col min="3" max="3" width="12" bestFit="1" customWidth="1"/>
    <col min="4" max="4" width="4" customWidth="1"/>
    <col min="5" max="5" width="5" customWidth="1"/>
    <col min="6" max="6" width="4" customWidth="1"/>
    <col min="7" max="7" width="5" customWidth="1"/>
    <col min="8" max="8" width="4" customWidth="1"/>
    <col min="9" max="10" width="5" customWidth="1"/>
    <col min="11" max="12" width="4" customWidth="1"/>
    <col min="13" max="13" width="2" bestFit="1" customWidth="1"/>
    <col min="14" max="14" width="4" customWidth="1"/>
    <col min="15" max="15" width="5" customWidth="1"/>
    <col min="16" max="16" width="4" customWidth="1"/>
    <col min="17" max="18" width="5" customWidth="1"/>
    <col min="19" max="19" width="6" customWidth="1"/>
    <col min="20" max="20" width="7.28515625" customWidth="1"/>
    <col min="21" max="21" width="11.28515625" bestFit="1" customWidth="1"/>
  </cols>
  <sheetData>
    <row r="1" spans="1:3" x14ac:dyDescent="0.25">
      <c r="A1" s="42" t="s">
        <v>2</v>
      </c>
      <c r="B1" t="s">
        <v>146</v>
      </c>
    </row>
    <row r="3" spans="1:3" ht="60" x14ac:dyDescent="0.25">
      <c r="A3" s="42" t="s">
        <v>273</v>
      </c>
      <c r="B3" s="63" t="s">
        <v>149</v>
      </c>
      <c r="C3" s="63" t="s">
        <v>150</v>
      </c>
    </row>
    <row r="4" spans="1:3" x14ac:dyDescent="0.25">
      <c r="A4" s="61" t="s">
        <v>322</v>
      </c>
      <c r="B4" s="43">
        <v>1</v>
      </c>
      <c r="C4" s="43">
        <v>2</v>
      </c>
    </row>
    <row r="5" spans="1:3" x14ac:dyDescent="0.25">
      <c r="A5" s="61" t="s">
        <v>26</v>
      </c>
      <c r="B5" s="43">
        <v>2</v>
      </c>
      <c r="C5" s="43">
        <v>20.75</v>
      </c>
    </row>
    <row r="6" spans="1:3" x14ac:dyDescent="0.25">
      <c r="A6" s="61" t="s">
        <v>87</v>
      </c>
      <c r="B6" s="43">
        <v>4</v>
      </c>
      <c r="C6" s="43">
        <v>68.2</v>
      </c>
    </row>
    <row r="7" spans="1:3" x14ac:dyDescent="0.25">
      <c r="A7" s="61" t="s">
        <v>290</v>
      </c>
      <c r="B7" s="43">
        <v>1</v>
      </c>
      <c r="C7" s="43">
        <v>4.3</v>
      </c>
    </row>
    <row r="8" spans="1:3" x14ac:dyDescent="0.25">
      <c r="A8" s="61" t="s">
        <v>363</v>
      </c>
      <c r="B8" s="43">
        <v>2</v>
      </c>
      <c r="C8" s="43">
        <v>0.64</v>
      </c>
    </row>
    <row r="9" spans="1:3" x14ac:dyDescent="0.25">
      <c r="A9" s="61" t="s">
        <v>36</v>
      </c>
      <c r="B9" s="43">
        <v>2</v>
      </c>
      <c r="C9" s="43">
        <v>2.4500000000000002</v>
      </c>
    </row>
    <row r="10" spans="1:3" x14ac:dyDescent="0.25">
      <c r="A10" s="61" t="s">
        <v>12</v>
      </c>
      <c r="B10" s="43">
        <v>2</v>
      </c>
      <c r="C10" s="43">
        <v>2.25</v>
      </c>
    </row>
    <row r="11" spans="1:3" x14ac:dyDescent="0.25">
      <c r="A11" s="61" t="s">
        <v>181</v>
      </c>
      <c r="B11" s="43">
        <v>3</v>
      </c>
      <c r="C11" s="43">
        <v>4.9499999999999993</v>
      </c>
    </row>
    <row r="12" spans="1:3" x14ac:dyDescent="0.25">
      <c r="A12" s="61" t="s">
        <v>20</v>
      </c>
      <c r="B12" s="43">
        <v>8</v>
      </c>
      <c r="C12" s="43">
        <v>4.72</v>
      </c>
    </row>
    <row r="13" spans="1:3" x14ac:dyDescent="0.25">
      <c r="A13" s="61" t="s">
        <v>115</v>
      </c>
      <c r="B13" s="43">
        <v>4</v>
      </c>
      <c r="C13" s="43">
        <v>4.2</v>
      </c>
    </row>
    <row r="14" spans="1:3" x14ac:dyDescent="0.25">
      <c r="A14" s="61" t="s">
        <v>196</v>
      </c>
      <c r="B14" s="43">
        <v>1</v>
      </c>
      <c r="C14" s="43">
        <v>0.5</v>
      </c>
    </row>
    <row r="15" spans="1:3" x14ac:dyDescent="0.25">
      <c r="A15" s="61" t="s">
        <v>147</v>
      </c>
      <c r="B15" s="43"/>
      <c r="C15" s="43"/>
    </row>
    <row r="16" spans="1:3" x14ac:dyDescent="0.25">
      <c r="A16" s="61" t="s">
        <v>148</v>
      </c>
      <c r="B16" s="43">
        <v>30</v>
      </c>
      <c r="C16" s="43">
        <v>114.96000000000001</v>
      </c>
    </row>
  </sheetData>
  <pageMargins left="0.7" right="0.7" top="0.75" bottom="0.75" header="0.3" footer="0.3"/>
  <pageSetup paperSize="9" orientation="portrait" verticalDpi="0"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2"/>
  <sheetViews>
    <sheetView workbookViewId="0">
      <selection activeCell="J74" sqref="J74"/>
    </sheetView>
  </sheetViews>
  <sheetFormatPr defaultRowHeight="12.75" x14ac:dyDescent="0.2"/>
  <cols>
    <col min="1" max="1" width="9.140625" style="26"/>
    <col min="2" max="2" width="16.140625" style="41" bestFit="1" customWidth="1"/>
    <col min="3" max="3" width="10.5703125" style="30" customWidth="1"/>
    <col min="4" max="4" width="12.5703125" style="30" customWidth="1"/>
    <col min="5" max="5" width="10.140625" style="30" bestFit="1" customWidth="1"/>
    <col min="6" max="6" width="11.28515625" style="39" customWidth="1"/>
    <col min="7" max="7" width="11.28515625" style="30" customWidth="1"/>
    <col min="8" max="9" width="11.42578125" style="39" customWidth="1"/>
    <col min="10" max="10" width="33.42578125" style="35" customWidth="1"/>
    <col min="11" max="11" width="33.85546875" style="33" customWidth="1"/>
    <col min="12" max="12" width="34" style="35" customWidth="1"/>
    <col min="13" max="17" width="9.140625" style="26"/>
    <col min="18" max="18" width="9.42578125" style="26" bestFit="1" customWidth="1"/>
    <col min="19" max="19" width="12" style="26" bestFit="1" customWidth="1"/>
    <col min="20" max="20" width="96.7109375" style="26" bestFit="1" customWidth="1"/>
    <col min="21" max="16384" width="9.140625" style="26"/>
  </cols>
  <sheetData>
    <row r="1" spans="1:28" ht="20.25" customHeight="1" x14ac:dyDescent="0.2">
      <c r="A1" s="87"/>
      <c r="B1" s="88"/>
      <c r="C1" s="88"/>
      <c r="D1" s="88"/>
      <c r="E1" s="88"/>
      <c r="F1" s="88"/>
      <c r="G1" s="88"/>
      <c r="H1" s="88"/>
      <c r="I1" s="88"/>
      <c r="J1" s="88"/>
      <c r="K1" s="88"/>
      <c r="L1" s="89"/>
    </row>
    <row r="2" spans="1:28" ht="12.75" customHeight="1" x14ac:dyDescent="0.2">
      <c r="A2" s="90"/>
      <c r="B2" s="91"/>
      <c r="C2" s="91"/>
      <c r="D2" s="91"/>
      <c r="E2" s="91"/>
      <c r="F2" s="91"/>
      <c r="G2" s="91"/>
      <c r="H2" s="91"/>
      <c r="I2" s="91"/>
      <c r="J2" s="91"/>
      <c r="K2" s="91"/>
      <c r="L2" s="92"/>
    </row>
    <row r="3" spans="1:28" ht="12.75" customHeight="1" x14ac:dyDescent="0.2">
      <c r="A3" s="90"/>
      <c r="B3" s="91"/>
      <c r="C3" s="91"/>
      <c r="D3" s="91"/>
      <c r="E3" s="91"/>
      <c r="F3" s="91"/>
      <c r="G3" s="91"/>
      <c r="H3" s="91"/>
      <c r="I3" s="91"/>
      <c r="J3" s="91"/>
      <c r="K3" s="91"/>
      <c r="L3" s="92"/>
    </row>
    <row r="4" spans="1:28" ht="12" customHeight="1" x14ac:dyDescent="0.2">
      <c r="A4" s="93"/>
      <c r="B4" s="94"/>
      <c r="C4" s="94"/>
      <c r="D4" s="94"/>
      <c r="E4" s="94"/>
      <c r="F4" s="94"/>
      <c r="G4" s="94"/>
      <c r="H4" s="94"/>
      <c r="I4" s="94"/>
      <c r="J4" s="94"/>
      <c r="K4" s="94"/>
      <c r="L4" s="95"/>
    </row>
    <row r="5" spans="1:28" s="5" customFormat="1" ht="44.25" customHeight="1" x14ac:dyDescent="0.25">
      <c r="A5" s="1" t="s">
        <v>0</v>
      </c>
      <c r="B5" s="54" t="s">
        <v>1</v>
      </c>
      <c r="C5" s="2" t="s">
        <v>2</v>
      </c>
      <c r="D5" s="2" t="s">
        <v>3</v>
      </c>
      <c r="E5" s="2" t="s">
        <v>4</v>
      </c>
      <c r="F5" s="3" t="s">
        <v>5</v>
      </c>
      <c r="G5" s="3" t="s">
        <v>6</v>
      </c>
      <c r="H5" s="3" t="s">
        <v>7</v>
      </c>
      <c r="I5" s="3" t="s">
        <v>8</v>
      </c>
      <c r="J5" s="2" t="s">
        <v>9</v>
      </c>
      <c r="K5" s="57" t="s">
        <v>10</v>
      </c>
      <c r="L5" s="2" t="s">
        <v>11</v>
      </c>
      <c r="M5" s="4"/>
      <c r="N5" s="4"/>
      <c r="O5" s="4"/>
      <c r="P5" s="4"/>
      <c r="Q5" s="4"/>
      <c r="R5" s="4"/>
      <c r="S5" s="4"/>
      <c r="T5" s="4"/>
      <c r="U5" s="4"/>
      <c r="V5" s="4"/>
      <c r="W5" s="4"/>
      <c r="X5" s="4"/>
      <c r="Y5" s="4"/>
      <c r="Z5" s="4"/>
      <c r="AA5" s="4"/>
      <c r="AB5" s="4"/>
    </row>
    <row r="6" spans="1:28" s="19" customFormat="1" ht="30" x14ac:dyDescent="0.25">
      <c r="A6" s="18">
        <v>1</v>
      </c>
      <c r="B6" s="55" t="s">
        <v>91</v>
      </c>
      <c r="C6" s="14" t="s">
        <v>37</v>
      </c>
      <c r="D6" s="14" t="s">
        <v>375</v>
      </c>
      <c r="E6" s="15" t="s">
        <v>376</v>
      </c>
      <c r="F6" s="16">
        <v>12.5</v>
      </c>
      <c r="G6" s="15" t="s">
        <v>376</v>
      </c>
      <c r="H6" s="16">
        <v>14</v>
      </c>
      <c r="I6" s="16">
        <v>1.1000000000000001</v>
      </c>
      <c r="J6" s="17" t="s">
        <v>377</v>
      </c>
      <c r="K6" s="59" t="s">
        <v>378</v>
      </c>
      <c r="L6" s="17" t="s">
        <v>379</v>
      </c>
      <c r="M6" s="18"/>
      <c r="N6" s="18"/>
      <c r="O6" s="18"/>
      <c r="P6" s="18"/>
      <c r="Q6" s="18"/>
      <c r="R6" s="18"/>
      <c r="S6" s="18"/>
      <c r="T6" s="18"/>
      <c r="U6" s="18"/>
      <c r="V6" s="18"/>
      <c r="W6" s="18"/>
      <c r="X6" s="18"/>
      <c r="Y6" s="18"/>
      <c r="Z6" s="18"/>
      <c r="AA6" s="18"/>
      <c r="AB6" s="18"/>
    </row>
    <row r="7" spans="1:28" s="19" customFormat="1" ht="30" x14ac:dyDescent="0.25">
      <c r="A7" s="18">
        <v>2</v>
      </c>
      <c r="B7" s="55" t="s">
        <v>51</v>
      </c>
      <c r="C7" s="14" t="s">
        <v>13</v>
      </c>
      <c r="D7" s="14" t="s">
        <v>52</v>
      </c>
      <c r="E7" s="15" t="s">
        <v>376</v>
      </c>
      <c r="F7" s="16">
        <v>10.050000000000001</v>
      </c>
      <c r="G7" s="15" t="s">
        <v>376</v>
      </c>
      <c r="H7" s="16">
        <v>11</v>
      </c>
      <c r="I7" s="16">
        <v>0.55000000000000004</v>
      </c>
      <c r="J7" s="17" t="s">
        <v>380</v>
      </c>
      <c r="K7" s="59" t="s">
        <v>381</v>
      </c>
      <c r="L7" s="17" t="s">
        <v>382</v>
      </c>
      <c r="M7" s="18"/>
      <c r="N7" s="18"/>
      <c r="O7" s="18"/>
      <c r="P7" s="18"/>
      <c r="Q7" s="18"/>
      <c r="R7" s="18"/>
      <c r="S7" s="18"/>
      <c r="T7" s="18"/>
      <c r="U7" s="18"/>
      <c r="V7" s="18"/>
      <c r="W7" s="18"/>
      <c r="X7" s="18"/>
      <c r="Y7" s="18"/>
      <c r="Z7" s="18"/>
      <c r="AA7" s="18"/>
      <c r="AB7" s="18"/>
    </row>
    <row r="8" spans="1:28" s="19" customFormat="1" ht="30" x14ac:dyDescent="0.25">
      <c r="A8" s="18">
        <v>3</v>
      </c>
      <c r="B8" s="55" t="s">
        <v>322</v>
      </c>
      <c r="C8" s="14" t="s">
        <v>13</v>
      </c>
      <c r="D8" s="14" t="s">
        <v>383</v>
      </c>
      <c r="E8" s="15" t="s">
        <v>384</v>
      </c>
      <c r="F8" s="16">
        <v>10</v>
      </c>
      <c r="G8" s="15" t="s">
        <v>384</v>
      </c>
      <c r="H8" s="16">
        <v>11.3</v>
      </c>
      <c r="I8" s="16">
        <v>1.3</v>
      </c>
      <c r="J8" s="17" t="s">
        <v>380</v>
      </c>
      <c r="K8" s="59" t="s">
        <v>381</v>
      </c>
      <c r="L8" s="17" t="s">
        <v>382</v>
      </c>
      <c r="M8" s="18"/>
      <c r="N8" s="18"/>
      <c r="O8" s="18"/>
      <c r="P8" s="18"/>
      <c r="Q8" s="18"/>
      <c r="R8" s="18"/>
      <c r="S8" s="18"/>
      <c r="T8" s="18"/>
      <c r="U8" s="18"/>
      <c r="V8" s="18"/>
      <c r="W8" s="18"/>
      <c r="X8" s="18"/>
      <c r="Y8" s="18"/>
      <c r="Z8" s="18"/>
      <c r="AA8" s="18"/>
      <c r="AB8" s="18"/>
    </row>
    <row r="9" spans="1:28" s="19" customFormat="1" ht="27.75" customHeight="1" x14ac:dyDescent="0.25">
      <c r="A9" s="18">
        <v>4</v>
      </c>
      <c r="B9" s="62" t="s">
        <v>322</v>
      </c>
      <c r="C9" s="14" t="s">
        <v>37</v>
      </c>
      <c r="D9" s="14" t="s">
        <v>383</v>
      </c>
      <c r="E9" s="15" t="s">
        <v>385</v>
      </c>
      <c r="F9" s="16">
        <v>9.0500000000000007</v>
      </c>
      <c r="G9" s="15" t="s">
        <v>385</v>
      </c>
      <c r="H9" s="16">
        <v>9.3000000000000007</v>
      </c>
      <c r="I9" s="16">
        <v>0.25</v>
      </c>
      <c r="J9" s="17" t="s">
        <v>386</v>
      </c>
      <c r="K9" s="59" t="s">
        <v>387</v>
      </c>
      <c r="L9" s="17" t="s">
        <v>388</v>
      </c>
      <c r="M9" s="18"/>
      <c r="N9" s="18"/>
      <c r="O9" s="18"/>
      <c r="P9" s="18"/>
      <c r="Q9" s="18"/>
      <c r="R9" s="18"/>
      <c r="S9" s="18"/>
      <c r="T9" s="18"/>
      <c r="U9" s="18"/>
      <c r="V9" s="18"/>
      <c r="W9" s="18"/>
      <c r="X9" s="18"/>
      <c r="Y9" s="18"/>
      <c r="Z9" s="18"/>
      <c r="AA9" s="18"/>
      <c r="AB9" s="18"/>
    </row>
    <row r="10" spans="1:28" s="19" customFormat="1" ht="45" x14ac:dyDescent="0.25">
      <c r="A10" s="18">
        <v>5</v>
      </c>
      <c r="B10" s="55" t="s">
        <v>389</v>
      </c>
      <c r="C10" s="14" t="s">
        <v>13</v>
      </c>
      <c r="D10" s="14" t="s">
        <v>390</v>
      </c>
      <c r="E10" s="15" t="s">
        <v>391</v>
      </c>
      <c r="F10" s="16">
        <v>5.15</v>
      </c>
      <c r="G10" s="15" t="s">
        <v>391</v>
      </c>
      <c r="H10" s="16">
        <v>6</v>
      </c>
      <c r="I10" s="16">
        <v>0.45</v>
      </c>
      <c r="J10" s="17" t="s">
        <v>392</v>
      </c>
      <c r="K10" s="59" t="s">
        <v>393</v>
      </c>
      <c r="L10" s="17" t="s">
        <v>394</v>
      </c>
      <c r="M10" s="18"/>
      <c r="N10" s="18"/>
      <c r="O10" s="18"/>
      <c r="P10" s="18"/>
      <c r="Q10" s="18"/>
      <c r="R10" s="18"/>
      <c r="S10" s="18"/>
      <c r="T10" s="18"/>
      <c r="U10" s="18"/>
      <c r="V10" s="18"/>
      <c r="W10" s="18"/>
      <c r="X10" s="18"/>
      <c r="Y10" s="18"/>
      <c r="Z10" s="18"/>
      <c r="AA10" s="18"/>
      <c r="AB10" s="18"/>
    </row>
    <row r="11" spans="1:28" s="19" customFormat="1" ht="30" x14ac:dyDescent="0.25">
      <c r="A11" s="18">
        <v>6</v>
      </c>
      <c r="B11" s="55" t="s">
        <v>181</v>
      </c>
      <c r="C11" s="14" t="s">
        <v>13</v>
      </c>
      <c r="D11" s="14" t="s">
        <v>395</v>
      </c>
      <c r="E11" s="15" t="s">
        <v>391</v>
      </c>
      <c r="F11" s="16">
        <v>9.3000000000000007</v>
      </c>
      <c r="G11" s="15" t="s">
        <v>391</v>
      </c>
      <c r="H11" s="16">
        <v>10</v>
      </c>
      <c r="I11" s="16">
        <v>0.3</v>
      </c>
      <c r="J11" s="17" t="s">
        <v>396</v>
      </c>
      <c r="K11" s="59" t="s">
        <v>397</v>
      </c>
      <c r="L11" s="17" t="s">
        <v>398</v>
      </c>
      <c r="M11" s="18"/>
      <c r="N11" s="18"/>
      <c r="O11" s="18"/>
      <c r="P11" s="18"/>
      <c r="Q11" s="18"/>
      <c r="R11" s="18"/>
      <c r="S11" s="18"/>
      <c r="T11" s="18"/>
      <c r="U11" s="18"/>
      <c r="V11" s="18"/>
      <c r="W11" s="18"/>
      <c r="X11" s="18"/>
      <c r="Y11" s="18"/>
      <c r="Z11" s="18"/>
      <c r="AA11" s="18"/>
      <c r="AB11" s="18"/>
    </row>
    <row r="12" spans="1:28" s="19" customFormat="1" ht="45" x14ac:dyDescent="0.25">
      <c r="A12" s="18">
        <v>7</v>
      </c>
      <c r="B12" s="55" t="s">
        <v>87</v>
      </c>
      <c r="C12" s="14" t="s">
        <v>13</v>
      </c>
      <c r="D12" s="14" t="s">
        <v>279</v>
      </c>
      <c r="E12" s="15" t="s">
        <v>399</v>
      </c>
      <c r="F12" s="16">
        <v>7.2</v>
      </c>
      <c r="G12" s="15" t="s">
        <v>399</v>
      </c>
      <c r="H12" s="16">
        <v>7.3</v>
      </c>
      <c r="I12" s="16">
        <v>0.1</v>
      </c>
      <c r="J12" s="17" t="s">
        <v>400</v>
      </c>
      <c r="K12" s="59" t="s">
        <v>401</v>
      </c>
      <c r="L12" s="17" t="s">
        <v>394</v>
      </c>
      <c r="M12" s="18"/>
      <c r="N12" s="18"/>
      <c r="O12" s="18"/>
      <c r="P12" s="18"/>
      <c r="Q12" s="18"/>
      <c r="R12" s="18"/>
      <c r="S12" s="18"/>
      <c r="T12" s="18"/>
      <c r="U12" s="18"/>
      <c r="V12" s="18"/>
      <c r="W12" s="18"/>
      <c r="X12" s="18"/>
      <c r="Y12" s="18"/>
      <c r="Z12" s="18"/>
      <c r="AA12" s="18"/>
      <c r="AB12" s="18"/>
    </row>
    <row r="13" spans="1:28" s="19" customFormat="1" ht="45" x14ac:dyDescent="0.25">
      <c r="A13" s="18">
        <v>8</v>
      </c>
      <c r="B13" s="55" t="s">
        <v>87</v>
      </c>
      <c r="C13" s="14" t="s">
        <v>13</v>
      </c>
      <c r="D13" s="14" t="s">
        <v>330</v>
      </c>
      <c r="E13" s="15" t="s">
        <v>399</v>
      </c>
      <c r="F13" s="16">
        <v>8.3000000000000007</v>
      </c>
      <c r="G13" s="15" t="s">
        <v>399</v>
      </c>
      <c r="H13" s="16">
        <v>11</v>
      </c>
      <c r="I13" s="16">
        <v>2.2999999999999998</v>
      </c>
      <c r="J13" s="17" t="s">
        <v>400</v>
      </c>
      <c r="K13" s="59" t="s">
        <v>401</v>
      </c>
      <c r="L13" s="17" t="s">
        <v>394</v>
      </c>
      <c r="M13" s="18"/>
      <c r="N13" s="18"/>
      <c r="O13" s="18"/>
      <c r="P13" s="18"/>
      <c r="Q13" s="18"/>
      <c r="R13" s="18"/>
      <c r="S13" s="18"/>
      <c r="T13" s="18"/>
      <c r="U13" s="18"/>
      <c r="V13" s="18"/>
      <c r="W13" s="18"/>
      <c r="X13" s="18"/>
      <c r="Y13" s="18"/>
      <c r="Z13" s="18"/>
      <c r="AA13" s="18"/>
      <c r="AB13" s="18"/>
    </row>
    <row r="14" spans="1:28" s="19" customFormat="1" ht="30" x14ac:dyDescent="0.25">
      <c r="A14" s="18">
        <v>9</v>
      </c>
      <c r="B14" s="55" t="s">
        <v>406</v>
      </c>
      <c r="C14" s="14" t="s">
        <v>13</v>
      </c>
      <c r="D14" s="14" t="s">
        <v>405</v>
      </c>
      <c r="E14" s="15" t="s">
        <v>399</v>
      </c>
      <c r="F14" s="16">
        <v>8.3000000000000007</v>
      </c>
      <c r="G14" s="15" t="s">
        <v>399</v>
      </c>
      <c r="H14" s="16">
        <v>11.3</v>
      </c>
      <c r="I14" s="16">
        <v>3</v>
      </c>
      <c r="J14" s="17" t="s">
        <v>402</v>
      </c>
      <c r="K14" s="59" t="s">
        <v>403</v>
      </c>
      <c r="L14" s="17" t="s">
        <v>404</v>
      </c>
      <c r="M14" s="18"/>
      <c r="N14" s="18"/>
      <c r="O14" s="18"/>
      <c r="P14" s="18"/>
      <c r="Q14" s="18"/>
      <c r="R14" s="18"/>
      <c r="S14" s="18"/>
      <c r="T14" s="18"/>
      <c r="U14" s="18"/>
      <c r="V14" s="18"/>
      <c r="W14" s="18"/>
      <c r="X14" s="18"/>
      <c r="Y14" s="18"/>
      <c r="Z14" s="18"/>
      <c r="AA14" s="18"/>
      <c r="AB14" s="18"/>
    </row>
    <row r="15" spans="1:28" s="19" customFormat="1" ht="30" x14ac:dyDescent="0.25">
      <c r="A15" s="18">
        <v>10</v>
      </c>
      <c r="B15" s="55" t="s">
        <v>406</v>
      </c>
      <c r="C15" s="14" t="s">
        <v>13</v>
      </c>
      <c r="D15" s="14" t="s">
        <v>407</v>
      </c>
      <c r="E15" s="15" t="s">
        <v>399</v>
      </c>
      <c r="F15" s="16">
        <v>15</v>
      </c>
      <c r="G15" s="15" t="s">
        <v>399</v>
      </c>
      <c r="H15" s="16">
        <v>22</v>
      </c>
      <c r="I15" s="16">
        <v>7</v>
      </c>
      <c r="J15" s="17" t="s">
        <v>402</v>
      </c>
      <c r="K15" s="59" t="s">
        <v>403</v>
      </c>
      <c r="L15" s="17" t="s">
        <v>404</v>
      </c>
      <c r="M15" s="18"/>
      <c r="N15" s="18"/>
      <c r="O15" s="18"/>
      <c r="P15" s="18"/>
      <c r="Q15" s="18"/>
      <c r="R15" s="18"/>
      <c r="S15" s="18"/>
      <c r="T15" s="18"/>
      <c r="U15" s="18"/>
      <c r="V15" s="18"/>
      <c r="W15" s="18"/>
      <c r="X15" s="18"/>
      <c r="Y15" s="18"/>
      <c r="Z15" s="18"/>
      <c r="AA15" s="18"/>
      <c r="AB15" s="18"/>
    </row>
    <row r="16" spans="1:28" s="19" customFormat="1" ht="30" x14ac:dyDescent="0.25">
      <c r="A16" s="18">
        <v>11</v>
      </c>
      <c r="B16" s="55" t="s">
        <v>538</v>
      </c>
      <c r="C16" s="14" t="s">
        <v>13</v>
      </c>
      <c r="D16" s="14" t="s">
        <v>516</v>
      </c>
      <c r="E16" s="15" t="s">
        <v>399</v>
      </c>
      <c r="F16" s="16">
        <v>17.3</v>
      </c>
      <c r="G16" s="15" t="s">
        <v>399</v>
      </c>
      <c r="H16" s="16">
        <v>20.3</v>
      </c>
      <c r="I16" s="16">
        <v>3</v>
      </c>
      <c r="J16" s="17" t="s">
        <v>380</v>
      </c>
      <c r="K16" s="59" t="s">
        <v>381</v>
      </c>
      <c r="L16" s="17" t="s">
        <v>382</v>
      </c>
      <c r="M16" s="18"/>
      <c r="N16" s="18"/>
      <c r="O16" s="18"/>
      <c r="P16" s="18"/>
      <c r="Q16" s="18"/>
      <c r="R16" s="18"/>
      <c r="S16" s="18"/>
      <c r="T16" s="18"/>
      <c r="U16" s="18"/>
      <c r="V16" s="18"/>
      <c r="W16" s="18"/>
      <c r="X16" s="18"/>
      <c r="Y16" s="18"/>
      <c r="Z16" s="18"/>
      <c r="AA16" s="18"/>
      <c r="AB16" s="18"/>
    </row>
    <row r="17" spans="1:28" s="19" customFormat="1" ht="45" x14ac:dyDescent="0.25">
      <c r="A17" s="18">
        <v>12</v>
      </c>
      <c r="B17" s="55" t="s">
        <v>408</v>
      </c>
      <c r="C17" s="14" t="s">
        <v>13</v>
      </c>
      <c r="D17" s="14" t="s">
        <v>409</v>
      </c>
      <c r="E17" s="15" t="s">
        <v>399</v>
      </c>
      <c r="F17" s="16">
        <v>21.1</v>
      </c>
      <c r="G17" s="15" t="s">
        <v>410</v>
      </c>
      <c r="H17" s="16">
        <v>14</v>
      </c>
      <c r="I17" s="16">
        <v>16.5</v>
      </c>
      <c r="J17" s="17" t="s">
        <v>411</v>
      </c>
      <c r="K17" s="59" t="s">
        <v>412</v>
      </c>
      <c r="L17" s="17" t="s">
        <v>413</v>
      </c>
      <c r="M17" s="18"/>
      <c r="N17" s="18"/>
      <c r="O17" s="18"/>
      <c r="P17" s="18"/>
      <c r="Q17" s="18"/>
      <c r="R17" s="18"/>
      <c r="S17" s="18"/>
      <c r="T17" s="18"/>
      <c r="U17" s="18"/>
      <c r="V17" s="18"/>
      <c r="W17" s="18"/>
      <c r="X17" s="18"/>
      <c r="Y17" s="18"/>
      <c r="Z17" s="18"/>
      <c r="AA17" s="18"/>
      <c r="AB17" s="18"/>
    </row>
    <row r="18" spans="1:28" s="19" customFormat="1" ht="15" x14ac:dyDescent="0.25">
      <c r="A18" s="18">
        <v>13</v>
      </c>
      <c r="B18" s="55" t="s">
        <v>12</v>
      </c>
      <c r="C18" s="14" t="s">
        <v>13</v>
      </c>
      <c r="D18" s="14" t="s">
        <v>296</v>
      </c>
      <c r="E18" s="15" t="s">
        <v>410</v>
      </c>
      <c r="F18" s="16">
        <v>20.149999999999999</v>
      </c>
      <c r="G18" s="15" t="s">
        <v>414</v>
      </c>
      <c r="H18" s="16">
        <v>13</v>
      </c>
      <c r="I18" s="16">
        <v>16.45</v>
      </c>
      <c r="J18" s="17" t="s">
        <v>415</v>
      </c>
      <c r="K18" s="59" t="s">
        <v>416</v>
      </c>
      <c r="L18" s="17" t="s">
        <v>417</v>
      </c>
      <c r="M18" s="18"/>
      <c r="N18" s="18"/>
      <c r="O18" s="18"/>
      <c r="P18" s="18"/>
      <c r="Q18" s="18"/>
      <c r="R18" s="18"/>
      <c r="S18" s="18"/>
      <c r="T18" s="18"/>
      <c r="U18" s="18"/>
      <c r="V18" s="18"/>
      <c r="W18" s="18"/>
      <c r="X18" s="18"/>
      <c r="Y18" s="18"/>
      <c r="Z18" s="18"/>
      <c r="AA18" s="18"/>
      <c r="AB18" s="18"/>
    </row>
    <row r="19" spans="1:28" s="19" customFormat="1" ht="45" x14ac:dyDescent="0.25">
      <c r="A19" s="18">
        <v>14</v>
      </c>
      <c r="B19" s="55" t="s">
        <v>418</v>
      </c>
      <c r="C19" s="14" t="s">
        <v>13</v>
      </c>
      <c r="D19" s="14" t="s">
        <v>405</v>
      </c>
      <c r="E19" s="15" t="s">
        <v>414</v>
      </c>
      <c r="F19" s="16">
        <v>9</v>
      </c>
      <c r="G19" s="15" t="s">
        <v>414</v>
      </c>
      <c r="H19" s="16">
        <v>9.3000000000000007</v>
      </c>
      <c r="I19" s="16">
        <v>0.3</v>
      </c>
      <c r="J19" s="17" t="s">
        <v>400</v>
      </c>
      <c r="K19" s="59" t="s">
        <v>401</v>
      </c>
      <c r="L19" s="17" t="s">
        <v>394</v>
      </c>
      <c r="M19" s="18"/>
      <c r="N19" s="18"/>
      <c r="O19" s="18"/>
      <c r="P19" s="18"/>
      <c r="Q19" s="18"/>
      <c r="R19" s="18"/>
      <c r="S19" s="18"/>
      <c r="T19" s="18"/>
      <c r="U19" s="18"/>
      <c r="V19" s="18"/>
      <c r="W19" s="18"/>
      <c r="X19" s="18"/>
      <c r="Y19" s="18"/>
      <c r="Z19" s="18"/>
      <c r="AA19" s="18"/>
      <c r="AB19" s="18"/>
    </row>
    <row r="20" spans="1:28" s="19" customFormat="1" ht="30" x14ac:dyDescent="0.25">
      <c r="A20" s="18">
        <v>15</v>
      </c>
      <c r="B20" s="56" t="s">
        <v>115</v>
      </c>
      <c r="C20" s="14" t="s">
        <v>37</v>
      </c>
      <c r="D20" s="14" t="s">
        <v>116</v>
      </c>
      <c r="E20" s="15" t="s">
        <v>419</v>
      </c>
      <c r="F20" s="16">
        <v>15.15</v>
      </c>
      <c r="G20" s="15" t="s">
        <v>419</v>
      </c>
      <c r="H20" s="16">
        <v>17</v>
      </c>
      <c r="I20" s="16">
        <v>1.45</v>
      </c>
      <c r="J20" s="17" t="s">
        <v>423</v>
      </c>
      <c r="K20" s="59" t="s">
        <v>420</v>
      </c>
      <c r="L20" s="59" t="s">
        <v>421</v>
      </c>
      <c r="M20" s="18"/>
      <c r="N20" s="18"/>
      <c r="O20" s="18"/>
      <c r="P20" s="18"/>
      <c r="Q20" s="18"/>
      <c r="R20" s="18"/>
      <c r="S20" s="18"/>
      <c r="T20" s="18"/>
      <c r="U20" s="18"/>
      <c r="V20" s="18"/>
      <c r="W20" s="18"/>
      <c r="X20" s="18"/>
      <c r="Y20" s="18"/>
      <c r="Z20" s="18"/>
      <c r="AA20" s="18"/>
      <c r="AB20" s="18"/>
    </row>
    <row r="21" spans="1:28" s="19" customFormat="1" ht="15" x14ac:dyDescent="0.25">
      <c r="A21" s="18">
        <v>16</v>
      </c>
      <c r="B21" s="55" t="s">
        <v>26</v>
      </c>
      <c r="C21" s="14" t="s">
        <v>13</v>
      </c>
      <c r="D21" s="14" t="s">
        <v>253</v>
      </c>
      <c r="E21" s="15" t="s">
        <v>426</v>
      </c>
      <c r="F21" s="16">
        <v>14.1</v>
      </c>
      <c r="G21" s="15" t="s">
        <v>426</v>
      </c>
      <c r="H21" s="16">
        <v>15</v>
      </c>
      <c r="I21" s="16">
        <v>0.5</v>
      </c>
      <c r="J21" s="17" t="s">
        <v>415</v>
      </c>
      <c r="K21" s="59" t="s">
        <v>416</v>
      </c>
      <c r="L21" s="17" t="s">
        <v>417</v>
      </c>
      <c r="M21" s="18"/>
      <c r="N21" s="18"/>
      <c r="O21" s="18"/>
      <c r="P21" s="18"/>
      <c r="Q21" s="18"/>
      <c r="R21" s="18"/>
      <c r="S21" s="18"/>
      <c r="T21" s="18"/>
      <c r="U21" s="18"/>
      <c r="V21" s="18"/>
      <c r="W21" s="18"/>
      <c r="X21" s="18"/>
      <c r="Y21" s="18"/>
      <c r="Z21" s="18"/>
      <c r="AA21" s="18"/>
      <c r="AB21" s="18"/>
    </row>
    <row r="22" spans="1:28" s="19" customFormat="1" ht="30" x14ac:dyDescent="0.25">
      <c r="A22" s="18">
        <v>17</v>
      </c>
      <c r="B22" s="55" t="s">
        <v>427</v>
      </c>
      <c r="C22" s="14" t="s">
        <v>13</v>
      </c>
      <c r="D22" s="14" t="s">
        <v>428</v>
      </c>
      <c r="E22" s="15" t="s">
        <v>426</v>
      </c>
      <c r="F22" s="16">
        <v>10.1</v>
      </c>
      <c r="G22" s="15" t="s">
        <v>426</v>
      </c>
      <c r="H22" s="16">
        <v>11</v>
      </c>
      <c r="I22" s="16">
        <v>0.5</v>
      </c>
      <c r="J22" s="17" t="s">
        <v>429</v>
      </c>
      <c r="K22" s="59" t="s">
        <v>430</v>
      </c>
      <c r="L22" s="17" t="s">
        <v>431</v>
      </c>
      <c r="M22" s="18"/>
      <c r="N22" s="18"/>
      <c r="O22" s="18"/>
      <c r="P22" s="18"/>
      <c r="Q22" s="18"/>
      <c r="R22" s="18"/>
      <c r="S22" s="18"/>
      <c r="T22" s="18"/>
      <c r="U22" s="18"/>
      <c r="V22" s="18"/>
      <c r="W22" s="18"/>
      <c r="X22" s="18"/>
      <c r="Y22" s="18"/>
      <c r="Z22" s="18"/>
      <c r="AA22" s="18"/>
      <c r="AB22" s="18"/>
    </row>
    <row r="23" spans="1:28" s="19" customFormat="1" ht="15" x14ac:dyDescent="0.25">
      <c r="A23" s="18">
        <v>18</v>
      </c>
      <c r="B23" s="56" t="s">
        <v>115</v>
      </c>
      <c r="C23" s="14" t="s">
        <v>13</v>
      </c>
      <c r="D23" s="14" t="s">
        <v>116</v>
      </c>
      <c r="E23" s="15" t="s">
        <v>426</v>
      </c>
      <c r="F23" s="16">
        <v>8.4</v>
      </c>
      <c r="G23" s="15" t="s">
        <v>422</v>
      </c>
      <c r="H23" s="16">
        <v>10.3</v>
      </c>
      <c r="I23" s="16">
        <v>1.5</v>
      </c>
      <c r="J23" s="17" t="s">
        <v>432</v>
      </c>
      <c r="K23" s="59" t="s">
        <v>433</v>
      </c>
      <c r="L23" s="17" t="s">
        <v>434</v>
      </c>
      <c r="M23" s="18"/>
      <c r="N23" s="18"/>
      <c r="O23" s="18"/>
      <c r="P23" s="18"/>
      <c r="Q23" s="18"/>
      <c r="R23" s="18"/>
      <c r="S23" s="18"/>
      <c r="T23" s="18"/>
      <c r="U23" s="18"/>
      <c r="V23" s="18"/>
      <c r="W23" s="18"/>
      <c r="X23" s="18"/>
      <c r="Y23" s="18"/>
      <c r="Z23" s="18"/>
      <c r="AA23" s="18"/>
      <c r="AB23" s="18"/>
    </row>
    <row r="24" spans="1:28" s="12" customFormat="1" ht="45" x14ac:dyDescent="0.25">
      <c r="A24" s="18">
        <v>19</v>
      </c>
      <c r="B24" s="56" t="s">
        <v>115</v>
      </c>
      <c r="C24" s="14" t="s">
        <v>13</v>
      </c>
      <c r="D24" s="14" t="s">
        <v>116</v>
      </c>
      <c r="E24" s="15" t="s">
        <v>426</v>
      </c>
      <c r="F24" s="16">
        <v>10.3</v>
      </c>
      <c r="G24" s="15" t="s">
        <v>422</v>
      </c>
      <c r="H24" s="16">
        <v>17.3</v>
      </c>
      <c r="I24" s="16">
        <v>7</v>
      </c>
      <c r="J24" s="17" t="s">
        <v>423</v>
      </c>
      <c r="K24" s="59" t="s">
        <v>424</v>
      </c>
      <c r="L24" s="59" t="s">
        <v>425</v>
      </c>
      <c r="M24" s="11"/>
      <c r="N24" s="11"/>
      <c r="O24" s="11"/>
      <c r="P24" s="11"/>
      <c r="Q24" s="11"/>
      <c r="R24" s="11"/>
      <c r="S24" s="11"/>
      <c r="T24" s="11"/>
      <c r="U24" s="11"/>
      <c r="V24" s="11"/>
      <c r="W24" s="11"/>
      <c r="X24" s="11"/>
      <c r="Y24" s="11"/>
      <c r="Z24" s="11"/>
      <c r="AA24" s="11"/>
      <c r="AB24" s="11"/>
    </row>
    <row r="25" spans="1:28" s="19" customFormat="1" ht="45" x14ac:dyDescent="0.25">
      <c r="A25" s="18">
        <v>20</v>
      </c>
      <c r="B25" s="55" t="s">
        <v>115</v>
      </c>
      <c r="C25" s="14" t="s">
        <v>13</v>
      </c>
      <c r="D25" s="14" t="s">
        <v>435</v>
      </c>
      <c r="E25" s="15" t="s">
        <v>436</v>
      </c>
      <c r="F25" s="16">
        <v>1.1499999999999999</v>
      </c>
      <c r="G25" s="15" t="s">
        <v>436</v>
      </c>
      <c r="H25" s="16">
        <v>11</v>
      </c>
      <c r="I25" s="16">
        <v>9.4499999999999993</v>
      </c>
      <c r="J25" s="17" t="s">
        <v>437</v>
      </c>
      <c r="K25" s="59" t="s">
        <v>438</v>
      </c>
      <c r="L25" s="17" t="s">
        <v>439</v>
      </c>
      <c r="M25" s="18"/>
      <c r="N25" s="18"/>
      <c r="O25" s="18"/>
      <c r="P25" s="18"/>
      <c r="Q25" s="18"/>
      <c r="R25" s="18"/>
      <c r="S25" s="18"/>
      <c r="T25" s="18"/>
      <c r="U25" s="18"/>
      <c r="V25" s="18"/>
      <c r="W25" s="18"/>
      <c r="X25" s="18"/>
      <c r="Y25" s="18"/>
      <c r="Z25" s="18"/>
      <c r="AA25" s="18"/>
      <c r="AB25" s="18"/>
    </row>
    <row r="26" spans="1:28" ht="30" x14ac:dyDescent="0.2">
      <c r="A26" s="18">
        <v>21</v>
      </c>
      <c r="B26" s="41" t="s">
        <v>181</v>
      </c>
      <c r="C26" s="30" t="s">
        <v>13</v>
      </c>
      <c r="D26" s="30" t="s">
        <v>440</v>
      </c>
      <c r="E26" s="15" t="s">
        <v>436</v>
      </c>
      <c r="F26" s="39">
        <v>16.149999999999999</v>
      </c>
      <c r="G26" s="15" t="s">
        <v>436</v>
      </c>
      <c r="H26" s="39">
        <v>17</v>
      </c>
      <c r="I26" s="39">
        <v>0.45</v>
      </c>
      <c r="J26" s="17" t="s">
        <v>380</v>
      </c>
      <c r="K26" s="59" t="s">
        <v>381</v>
      </c>
      <c r="L26" s="17" t="s">
        <v>382</v>
      </c>
    </row>
    <row r="27" spans="1:28" s="12" customFormat="1" ht="15" x14ac:dyDescent="0.25">
      <c r="A27" s="18">
        <v>22</v>
      </c>
      <c r="B27" s="56" t="s">
        <v>20</v>
      </c>
      <c r="C27" s="6" t="s">
        <v>13</v>
      </c>
      <c r="D27" s="8" t="s">
        <v>107</v>
      </c>
      <c r="E27" s="15" t="s">
        <v>441</v>
      </c>
      <c r="F27" s="9">
        <v>15.15</v>
      </c>
      <c r="G27" s="15" t="s">
        <v>441</v>
      </c>
      <c r="H27" s="9">
        <v>16</v>
      </c>
      <c r="I27" s="9">
        <v>0.45</v>
      </c>
      <c r="J27" s="10" t="s">
        <v>442</v>
      </c>
      <c r="K27" s="58" t="s">
        <v>443</v>
      </c>
      <c r="L27" s="10" t="s">
        <v>444</v>
      </c>
      <c r="M27" s="11"/>
      <c r="N27" s="11"/>
      <c r="O27" s="11"/>
      <c r="P27" s="11"/>
      <c r="Q27" s="11"/>
      <c r="R27" s="11"/>
      <c r="S27" s="11"/>
      <c r="T27" s="11"/>
      <c r="U27" s="11"/>
      <c r="V27" s="11"/>
      <c r="W27" s="11"/>
      <c r="X27" s="11"/>
      <c r="Y27" s="11"/>
      <c r="Z27" s="11"/>
      <c r="AA27" s="11"/>
      <c r="AB27" s="11"/>
    </row>
    <row r="28" spans="1:28" s="19" customFormat="1" ht="45" x14ac:dyDescent="0.25">
      <c r="A28" s="18">
        <v>23</v>
      </c>
      <c r="B28" s="55" t="s">
        <v>418</v>
      </c>
      <c r="C28" s="14" t="s">
        <v>13</v>
      </c>
      <c r="D28" s="14" t="s">
        <v>445</v>
      </c>
      <c r="E28" s="15" t="s">
        <v>441</v>
      </c>
      <c r="F28" s="16">
        <v>11.3</v>
      </c>
      <c r="G28" s="15" t="s">
        <v>446</v>
      </c>
      <c r="H28" s="16">
        <v>10</v>
      </c>
      <c r="I28" s="16">
        <v>22.3</v>
      </c>
      <c r="J28" s="17" t="s">
        <v>447</v>
      </c>
      <c r="K28" s="59" t="s">
        <v>449</v>
      </c>
      <c r="L28" s="17" t="s">
        <v>448</v>
      </c>
      <c r="M28" s="18"/>
      <c r="N28" s="18"/>
      <c r="O28" s="18"/>
      <c r="P28" s="18"/>
      <c r="Q28" s="18"/>
      <c r="R28" s="18"/>
      <c r="S28" s="18"/>
      <c r="T28" s="18"/>
      <c r="U28" s="18"/>
      <c r="V28" s="18"/>
      <c r="W28" s="18"/>
      <c r="X28" s="18"/>
      <c r="Y28" s="18"/>
      <c r="Z28" s="18"/>
      <c r="AA28" s="18"/>
      <c r="AB28" s="18"/>
    </row>
    <row r="29" spans="1:28" s="19" customFormat="1" ht="30" x14ac:dyDescent="0.25">
      <c r="A29" s="18">
        <v>24</v>
      </c>
      <c r="B29" s="55" t="s">
        <v>406</v>
      </c>
      <c r="C29" s="14" t="s">
        <v>13</v>
      </c>
      <c r="D29" s="14" t="s">
        <v>52</v>
      </c>
      <c r="E29" s="15" t="s">
        <v>441</v>
      </c>
      <c r="F29" s="16">
        <v>6.2</v>
      </c>
      <c r="G29" s="15" t="s">
        <v>441</v>
      </c>
      <c r="H29" s="16">
        <v>7</v>
      </c>
      <c r="I29" s="16">
        <v>0.4</v>
      </c>
      <c r="J29" s="17" t="s">
        <v>450</v>
      </c>
      <c r="K29" s="59" t="s">
        <v>451</v>
      </c>
      <c r="L29" s="17" t="s">
        <v>452</v>
      </c>
      <c r="M29" s="18"/>
      <c r="N29" s="18"/>
      <c r="O29" s="18"/>
      <c r="P29" s="18"/>
      <c r="Q29" s="18"/>
      <c r="R29" s="18"/>
      <c r="S29" s="18"/>
      <c r="T29" s="18"/>
      <c r="U29" s="18"/>
      <c r="V29" s="18"/>
      <c r="W29" s="18"/>
      <c r="X29" s="18"/>
      <c r="Y29" s="18"/>
      <c r="Z29" s="18"/>
      <c r="AA29" s="18"/>
      <c r="AB29" s="18"/>
    </row>
    <row r="30" spans="1:28" s="19" customFormat="1" ht="15" x14ac:dyDescent="0.25">
      <c r="A30" s="18">
        <v>25</v>
      </c>
      <c r="B30" s="55" t="s">
        <v>51</v>
      </c>
      <c r="C30" s="14" t="s">
        <v>37</v>
      </c>
      <c r="D30" s="20" t="s">
        <v>169</v>
      </c>
      <c r="E30" s="15" t="s">
        <v>441</v>
      </c>
      <c r="F30" s="52">
        <v>18</v>
      </c>
      <c r="G30" s="15" t="s">
        <v>441</v>
      </c>
      <c r="H30" s="16">
        <v>18.149999999999999</v>
      </c>
      <c r="I30" s="16">
        <v>0.15</v>
      </c>
      <c r="J30" s="17" t="s">
        <v>453</v>
      </c>
      <c r="K30" s="59" t="s">
        <v>454</v>
      </c>
      <c r="L30" s="17" t="s">
        <v>444</v>
      </c>
      <c r="M30" s="18"/>
      <c r="N30" s="18"/>
      <c r="O30" s="18"/>
      <c r="P30" s="18"/>
      <c r="Q30" s="18"/>
      <c r="R30" s="18"/>
      <c r="S30" s="18"/>
      <c r="T30" s="18"/>
      <c r="U30" s="18"/>
      <c r="V30" s="18"/>
      <c r="W30" s="18"/>
      <c r="X30" s="18"/>
      <c r="Y30" s="18"/>
      <c r="Z30" s="18"/>
      <c r="AA30" s="18"/>
      <c r="AB30" s="18"/>
    </row>
    <row r="31" spans="1:28" s="19" customFormat="1" ht="30" x14ac:dyDescent="0.25">
      <c r="A31" s="18">
        <v>26</v>
      </c>
      <c r="B31" s="55" t="s">
        <v>36</v>
      </c>
      <c r="C31" s="14" t="s">
        <v>13</v>
      </c>
      <c r="D31" s="14" t="s">
        <v>455</v>
      </c>
      <c r="E31" s="15" t="s">
        <v>446</v>
      </c>
      <c r="F31" s="52">
        <v>5</v>
      </c>
      <c r="G31" s="15" t="s">
        <v>446</v>
      </c>
      <c r="H31" s="16">
        <v>8</v>
      </c>
      <c r="I31" s="16">
        <v>3</v>
      </c>
      <c r="J31" s="17" t="s">
        <v>456</v>
      </c>
      <c r="K31" s="59" t="s">
        <v>457</v>
      </c>
      <c r="L31" s="17" t="s">
        <v>458</v>
      </c>
      <c r="M31" s="18"/>
      <c r="N31" s="18"/>
      <c r="O31" s="18"/>
      <c r="P31" s="18"/>
      <c r="Q31" s="18"/>
      <c r="R31" s="18"/>
      <c r="S31" s="18"/>
      <c r="T31" s="18"/>
      <c r="U31" s="18"/>
      <c r="V31" s="18"/>
      <c r="W31" s="18"/>
      <c r="X31" s="18"/>
      <c r="Y31" s="18"/>
      <c r="Z31" s="18"/>
      <c r="AA31" s="18"/>
      <c r="AB31" s="18"/>
    </row>
    <row r="32" spans="1:28" s="19" customFormat="1" ht="45" x14ac:dyDescent="0.25">
      <c r="A32" s="18">
        <v>27</v>
      </c>
      <c r="B32" s="55" t="s">
        <v>408</v>
      </c>
      <c r="C32" s="14" t="s">
        <v>13</v>
      </c>
      <c r="D32" s="14" t="s">
        <v>409</v>
      </c>
      <c r="E32" s="15" t="s">
        <v>446</v>
      </c>
      <c r="F32" s="52">
        <v>21.45</v>
      </c>
      <c r="G32" s="15" t="s">
        <v>459</v>
      </c>
      <c r="H32" s="16">
        <v>14</v>
      </c>
      <c r="I32" s="16">
        <v>16.149999999999999</v>
      </c>
      <c r="J32" s="17" t="s">
        <v>411</v>
      </c>
      <c r="K32" s="59" t="s">
        <v>412</v>
      </c>
      <c r="L32" s="17" t="s">
        <v>413</v>
      </c>
      <c r="M32" s="18"/>
      <c r="N32" s="18"/>
      <c r="O32" s="18"/>
      <c r="P32" s="18"/>
      <c r="Q32" s="18"/>
      <c r="R32" s="18"/>
      <c r="S32" s="18"/>
      <c r="T32" s="18"/>
      <c r="U32" s="18"/>
      <c r="V32" s="18"/>
      <c r="W32" s="18"/>
      <c r="X32" s="18"/>
      <c r="Y32" s="18"/>
      <c r="Z32" s="18"/>
      <c r="AA32" s="18"/>
      <c r="AB32" s="18"/>
    </row>
    <row r="33" spans="1:28" ht="15" x14ac:dyDescent="0.2">
      <c r="A33" s="18">
        <v>28</v>
      </c>
      <c r="B33" s="41" t="s">
        <v>115</v>
      </c>
      <c r="C33" s="30" t="s">
        <v>37</v>
      </c>
      <c r="D33" s="30" t="s">
        <v>460</v>
      </c>
      <c r="E33" s="15" t="s">
        <v>446</v>
      </c>
      <c r="F33" s="39">
        <v>13.45</v>
      </c>
      <c r="G33" s="15" t="s">
        <v>446</v>
      </c>
      <c r="H33" s="39">
        <v>14</v>
      </c>
      <c r="I33" s="39">
        <v>0.15</v>
      </c>
      <c r="J33" s="35" t="s">
        <v>461</v>
      </c>
      <c r="K33" s="33" t="s">
        <v>462</v>
      </c>
      <c r="L33" s="35" t="s">
        <v>463</v>
      </c>
    </row>
    <row r="34" spans="1:28" s="19" customFormat="1" ht="45" x14ac:dyDescent="0.25">
      <c r="A34" s="18">
        <v>29</v>
      </c>
      <c r="B34" s="55" t="s">
        <v>36</v>
      </c>
      <c r="C34" s="14" t="s">
        <v>13</v>
      </c>
      <c r="D34" s="14" t="s">
        <v>455</v>
      </c>
      <c r="E34" s="15" t="s">
        <v>446</v>
      </c>
      <c r="F34" s="16">
        <v>11.45</v>
      </c>
      <c r="G34" s="15" t="s">
        <v>446</v>
      </c>
      <c r="H34" s="16">
        <v>19</v>
      </c>
      <c r="I34" s="16">
        <v>7.15</v>
      </c>
      <c r="J34" s="17" t="s">
        <v>464</v>
      </c>
      <c r="K34" s="59" t="s">
        <v>465</v>
      </c>
      <c r="L34" s="17" t="s">
        <v>466</v>
      </c>
      <c r="M34" s="18"/>
      <c r="N34" s="18"/>
      <c r="O34" s="18"/>
      <c r="P34" s="18"/>
      <c r="Q34" s="18"/>
      <c r="R34" s="18"/>
      <c r="S34" s="18"/>
      <c r="T34" s="18"/>
      <c r="U34" s="18"/>
      <c r="V34" s="18"/>
      <c r="W34" s="18"/>
      <c r="X34" s="18"/>
      <c r="Y34" s="18"/>
      <c r="Z34" s="18"/>
      <c r="AA34" s="18"/>
      <c r="AB34" s="18"/>
    </row>
    <row r="35" spans="1:28" ht="15" x14ac:dyDescent="0.2">
      <c r="A35" s="18">
        <v>30</v>
      </c>
      <c r="B35" s="41" t="s">
        <v>20</v>
      </c>
      <c r="C35" s="30" t="s">
        <v>13</v>
      </c>
      <c r="D35" s="30" t="s">
        <v>56</v>
      </c>
      <c r="E35" s="15" t="s">
        <v>459</v>
      </c>
      <c r="F35" s="39">
        <v>10.199999999999999</v>
      </c>
      <c r="G35" s="15" t="s">
        <v>459</v>
      </c>
      <c r="H35" s="39">
        <v>11</v>
      </c>
      <c r="I35" s="39">
        <v>0.4</v>
      </c>
      <c r="J35" s="35" t="s">
        <v>467</v>
      </c>
      <c r="K35" s="33" t="s">
        <v>237</v>
      </c>
      <c r="L35" s="35" t="s">
        <v>468</v>
      </c>
    </row>
    <row r="36" spans="1:28" s="19" customFormat="1" ht="30" x14ac:dyDescent="0.25">
      <c r="A36" s="18">
        <v>31</v>
      </c>
      <c r="B36" s="55" t="s">
        <v>20</v>
      </c>
      <c r="C36" s="14" t="s">
        <v>13</v>
      </c>
      <c r="D36" s="14" t="s">
        <v>21</v>
      </c>
      <c r="E36" s="15" t="s">
        <v>459</v>
      </c>
      <c r="F36" s="16">
        <v>12.3</v>
      </c>
      <c r="G36" s="15" t="s">
        <v>459</v>
      </c>
      <c r="H36" s="16">
        <v>1</v>
      </c>
      <c r="I36" s="16">
        <v>0.3</v>
      </c>
      <c r="J36" s="17" t="s">
        <v>469</v>
      </c>
      <c r="K36" s="59" t="s">
        <v>470</v>
      </c>
      <c r="L36" s="17" t="s">
        <v>471</v>
      </c>
      <c r="M36" s="18"/>
      <c r="N36" s="18"/>
      <c r="O36" s="18"/>
      <c r="P36" s="18"/>
      <c r="Q36" s="18"/>
      <c r="R36" s="18"/>
      <c r="S36" s="18"/>
      <c r="T36" s="18"/>
      <c r="U36" s="18"/>
      <c r="V36" s="18"/>
      <c r="W36" s="18"/>
      <c r="X36" s="18"/>
      <c r="Y36" s="18"/>
      <c r="Z36" s="18"/>
      <c r="AA36" s="18"/>
      <c r="AB36" s="18"/>
    </row>
    <row r="37" spans="1:28" ht="30" x14ac:dyDescent="0.2">
      <c r="A37" s="18">
        <v>32</v>
      </c>
      <c r="B37" s="41" t="s">
        <v>51</v>
      </c>
      <c r="C37" s="30" t="s">
        <v>13</v>
      </c>
      <c r="D37" s="30" t="s">
        <v>52</v>
      </c>
      <c r="E37" s="15" t="s">
        <v>459</v>
      </c>
      <c r="F37" s="39">
        <v>12.1</v>
      </c>
      <c r="G37" s="15" t="s">
        <v>459</v>
      </c>
      <c r="H37" s="39">
        <v>14</v>
      </c>
      <c r="I37" s="39">
        <v>1.5</v>
      </c>
      <c r="J37" s="35" t="s">
        <v>472</v>
      </c>
      <c r="K37" s="59" t="s">
        <v>457</v>
      </c>
      <c r="L37" s="17" t="s">
        <v>458</v>
      </c>
    </row>
    <row r="38" spans="1:28" ht="15" x14ac:dyDescent="0.2">
      <c r="A38" s="18">
        <v>33</v>
      </c>
      <c r="B38" s="41" t="s">
        <v>20</v>
      </c>
      <c r="C38" s="30" t="s">
        <v>13</v>
      </c>
      <c r="D38" s="30" t="s">
        <v>56</v>
      </c>
      <c r="E38" s="15" t="s">
        <v>459</v>
      </c>
      <c r="F38" s="39">
        <v>11.4</v>
      </c>
      <c r="G38" s="15" t="s">
        <v>459</v>
      </c>
      <c r="H38" s="39">
        <v>11.55</v>
      </c>
      <c r="I38" s="39">
        <v>0.15</v>
      </c>
      <c r="J38" s="35" t="s">
        <v>467</v>
      </c>
      <c r="K38" s="33" t="s">
        <v>237</v>
      </c>
      <c r="L38" s="35" t="s">
        <v>468</v>
      </c>
    </row>
    <row r="39" spans="1:28" ht="30" x14ac:dyDescent="0.2">
      <c r="A39" s="18">
        <v>34</v>
      </c>
      <c r="B39" s="41" t="s">
        <v>406</v>
      </c>
      <c r="C39" s="30" t="s">
        <v>13</v>
      </c>
      <c r="D39" s="30" t="s">
        <v>128</v>
      </c>
      <c r="E39" s="15" t="s">
        <v>459</v>
      </c>
      <c r="F39" s="39">
        <v>2.2999999999999998</v>
      </c>
      <c r="G39" s="15" t="s">
        <v>459</v>
      </c>
      <c r="H39" s="39">
        <v>10</v>
      </c>
      <c r="I39" s="39">
        <v>7.3</v>
      </c>
      <c r="J39" s="35" t="s">
        <v>472</v>
      </c>
      <c r="K39" s="59" t="s">
        <v>457</v>
      </c>
      <c r="L39" s="17" t="s">
        <v>458</v>
      </c>
    </row>
    <row r="40" spans="1:28" ht="15" x14ac:dyDescent="0.2">
      <c r="A40" s="18">
        <v>35</v>
      </c>
      <c r="B40" s="41" t="s">
        <v>26</v>
      </c>
      <c r="C40" s="30" t="s">
        <v>13</v>
      </c>
      <c r="D40" s="30" t="s">
        <v>505</v>
      </c>
      <c r="E40" s="30" t="s">
        <v>494</v>
      </c>
      <c r="F40" s="39">
        <v>22</v>
      </c>
      <c r="G40" s="30" t="s">
        <v>494</v>
      </c>
      <c r="H40" s="39">
        <v>22.1</v>
      </c>
      <c r="I40" s="39">
        <v>0.1</v>
      </c>
      <c r="J40" s="35" t="s">
        <v>506</v>
      </c>
      <c r="K40" s="59" t="s">
        <v>507</v>
      </c>
      <c r="L40" s="17" t="s">
        <v>444</v>
      </c>
    </row>
    <row r="41" spans="1:28" ht="15" x14ac:dyDescent="0.2">
      <c r="A41" s="18">
        <v>36</v>
      </c>
      <c r="B41" s="41" t="s">
        <v>500</v>
      </c>
      <c r="C41" s="30" t="s">
        <v>13</v>
      </c>
      <c r="D41" s="30" t="s">
        <v>501</v>
      </c>
      <c r="E41" s="30" t="s">
        <v>494</v>
      </c>
      <c r="F41" s="39">
        <v>13.25</v>
      </c>
      <c r="G41" s="30" t="s">
        <v>494</v>
      </c>
      <c r="H41" s="39">
        <v>14</v>
      </c>
      <c r="I41" s="39">
        <v>0.35</v>
      </c>
      <c r="J41" s="35" t="s">
        <v>502</v>
      </c>
      <c r="K41" s="33" t="s">
        <v>503</v>
      </c>
      <c r="L41" s="35" t="s">
        <v>504</v>
      </c>
    </row>
    <row r="42" spans="1:28" ht="25.5" x14ac:dyDescent="0.2">
      <c r="A42" s="18">
        <v>37</v>
      </c>
      <c r="B42" s="41" t="s">
        <v>51</v>
      </c>
      <c r="C42" s="30" t="s">
        <v>13</v>
      </c>
      <c r="D42" s="30" t="s">
        <v>128</v>
      </c>
      <c r="E42" s="30" t="s">
        <v>494</v>
      </c>
      <c r="F42" s="39">
        <v>16.399999999999999</v>
      </c>
      <c r="G42" s="30" t="s">
        <v>494</v>
      </c>
      <c r="H42" s="39">
        <v>17.3</v>
      </c>
      <c r="I42" s="39">
        <v>0.5</v>
      </c>
      <c r="J42" s="35" t="s">
        <v>447</v>
      </c>
      <c r="K42" s="33" t="s">
        <v>498</v>
      </c>
      <c r="L42" s="35" t="s">
        <v>499</v>
      </c>
    </row>
    <row r="43" spans="1:28" ht="15" x14ac:dyDescent="0.2">
      <c r="A43" s="18">
        <v>38</v>
      </c>
      <c r="B43" s="41" t="s">
        <v>20</v>
      </c>
      <c r="C43" s="30" t="s">
        <v>13</v>
      </c>
      <c r="D43" s="30" t="s">
        <v>56</v>
      </c>
      <c r="E43" s="30" t="s">
        <v>494</v>
      </c>
      <c r="F43" s="39">
        <v>10.3</v>
      </c>
      <c r="G43" s="30" t="s">
        <v>494</v>
      </c>
      <c r="H43" s="39">
        <v>11.3</v>
      </c>
      <c r="I43" s="39">
        <v>1</v>
      </c>
      <c r="J43" s="35" t="s">
        <v>467</v>
      </c>
      <c r="K43" s="33" t="s">
        <v>237</v>
      </c>
      <c r="L43" s="35" t="s">
        <v>468</v>
      </c>
    </row>
    <row r="44" spans="1:28" ht="25.5" x14ac:dyDescent="0.2">
      <c r="A44" s="18">
        <v>39</v>
      </c>
      <c r="B44" s="41" t="s">
        <v>20</v>
      </c>
      <c r="C44" s="30" t="s">
        <v>13</v>
      </c>
      <c r="D44" s="30" t="s">
        <v>31</v>
      </c>
      <c r="E44" s="30" t="s">
        <v>494</v>
      </c>
      <c r="F44" s="39">
        <v>9.3000000000000007</v>
      </c>
      <c r="G44" s="30" t="s">
        <v>494</v>
      </c>
      <c r="H44" s="39">
        <v>10</v>
      </c>
      <c r="I44" s="39">
        <v>0.3</v>
      </c>
      <c r="J44" s="35" t="s">
        <v>495</v>
      </c>
      <c r="K44" s="33" t="s">
        <v>496</v>
      </c>
      <c r="L44" s="35" t="s">
        <v>497</v>
      </c>
    </row>
    <row r="45" spans="1:28" ht="30" x14ac:dyDescent="0.2">
      <c r="A45" s="18">
        <v>40</v>
      </c>
      <c r="B45" s="41" t="s">
        <v>51</v>
      </c>
      <c r="C45" s="30" t="s">
        <v>13</v>
      </c>
      <c r="D45" s="30" t="s">
        <v>128</v>
      </c>
      <c r="E45" s="30" t="s">
        <v>493</v>
      </c>
      <c r="F45" s="39">
        <v>8</v>
      </c>
      <c r="G45" s="30" t="s">
        <v>493</v>
      </c>
      <c r="H45" s="39">
        <v>10.15</v>
      </c>
      <c r="I45" s="39">
        <v>2.15</v>
      </c>
      <c r="J45" s="17" t="s">
        <v>380</v>
      </c>
      <c r="K45" s="59" t="s">
        <v>381</v>
      </c>
      <c r="L45" s="17" t="s">
        <v>382</v>
      </c>
    </row>
    <row r="46" spans="1:28" ht="25.5" x14ac:dyDescent="0.2">
      <c r="A46" s="18">
        <v>41</v>
      </c>
      <c r="B46" s="41" t="s">
        <v>418</v>
      </c>
      <c r="C46" s="30" t="s">
        <v>13</v>
      </c>
      <c r="D46" s="30" t="s">
        <v>445</v>
      </c>
      <c r="E46" s="30" t="s">
        <v>492</v>
      </c>
      <c r="F46" s="39">
        <v>16.399999999999999</v>
      </c>
      <c r="G46" s="30" t="s">
        <v>492</v>
      </c>
      <c r="H46" s="39">
        <v>17</v>
      </c>
      <c r="I46" s="39">
        <v>0.2</v>
      </c>
      <c r="J46" s="35" t="s">
        <v>489</v>
      </c>
      <c r="K46" s="33" t="s">
        <v>490</v>
      </c>
      <c r="L46" s="35" t="s">
        <v>491</v>
      </c>
    </row>
    <row r="47" spans="1:28" ht="15" x14ac:dyDescent="0.2">
      <c r="A47" s="18">
        <v>42</v>
      </c>
      <c r="B47" s="41" t="s">
        <v>20</v>
      </c>
      <c r="C47" s="30" t="s">
        <v>13</v>
      </c>
      <c r="D47" s="30" t="s">
        <v>56</v>
      </c>
      <c r="E47" s="30" t="s">
        <v>492</v>
      </c>
      <c r="F47" s="39">
        <v>16.2</v>
      </c>
      <c r="G47" s="30" t="s">
        <v>492</v>
      </c>
      <c r="H47" s="39">
        <v>17</v>
      </c>
      <c r="I47" s="39">
        <v>0.4</v>
      </c>
      <c r="J47" s="35" t="s">
        <v>467</v>
      </c>
      <c r="K47" s="33" t="s">
        <v>237</v>
      </c>
      <c r="L47" s="35" t="s">
        <v>468</v>
      </c>
    </row>
    <row r="48" spans="1:28" ht="15" x14ac:dyDescent="0.2">
      <c r="A48" s="18">
        <v>43</v>
      </c>
      <c r="B48" s="41" t="s">
        <v>115</v>
      </c>
      <c r="C48" s="30" t="s">
        <v>13</v>
      </c>
      <c r="D48" s="30" t="s">
        <v>208</v>
      </c>
      <c r="E48" s="30" t="s">
        <v>492</v>
      </c>
      <c r="F48" s="39">
        <v>15.3</v>
      </c>
      <c r="G48" s="30" t="s">
        <v>492</v>
      </c>
      <c r="H48" s="39">
        <v>16</v>
      </c>
      <c r="I48" s="39">
        <v>0.3</v>
      </c>
      <c r="J48" s="35" t="s">
        <v>488</v>
      </c>
      <c r="K48" s="59" t="s">
        <v>433</v>
      </c>
      <c r="L48" s="17" t="s">
        <v>434</v>
      </c>
    </row>
    <row r="49" spans="1:12" ht="25.5" x14ac:dyDescent="0.2">
      <c r="A49" s="18">
        <v>44</v>
      </c>
      <c r="B49" s="41" t="s">
        <v>418</v>
      </c>
      <c r="C49" s="30" t="s">
        <v>13</v>
      </c>
      <c r="D49" s="30" t="s">
        <v>445</v>
      </c>
      <c r="E49" s="30" t="s">
        <v>478</v>
      </c>
      <c r="F49" s="39">
        <v>15.3</v>
      </c>
      <c r="G49" s="30" t="s">
        <v>478</v>
      </c>
      <c r="H49" s="39">
        <v>15.5</v>
      </c>
      <c r="I49" s="39">
        <v>0.2</v>
      </c>
      <c r="J49" s="35" t="s">
        <v>489</v>
      </c>
      <c r="K49" s="33" t="s">
        <v>490</v>
      </c>
      <c r="L49" s="35" t="s">
        <v>491</v>
      </c>
    </row>
    <row r="50" spans="1:12" ht="15" x14ac:dyDescent="0.2">
      <c r="A50" s="18">
        <v>45</v>
      </c>
      <c r="B50" s="41" t="s">
        <v>115</v>
      </c>
      <c r="C50" s="30" t="s">
        <v>13</v>
      </c>
      <c r="D50" s="30" t="s">
        <v>116</v>
      </c>
      <c r="E50" s="30" t="s">
        <v>478</v>
      </c>
      <c r="F50" s="39">
        <v>17.3</v>
      </c>
      <c r="G50" s="30" t="s">
        <v>478</v>
      </c>
      <c r="H50" s="39">
        <v>18.3</v>
      </c>
      <c r="I50" s="39">
        <v>1</v>
      </c>
      <c r="J50" s="35" t="s">
        <v>488</v>
      </c>
      <c r="K50" s="59" t="s">
        <v>433</v>
      </c>
      <c r="L50" s="17" t="s">
        <v>434</v>
      </c>
    </row>
    <row r="51" spans="1:12" ht="15" x14ac:dyDescent="0.2">
      <c r="A51" s="18">
        <v>46</v>
      </c>
      <c r="B51" s="41" t="s">
        <v>20</v>
      </c>
      <c r="C51" s="30" t="s">
        <v>13</v>
      </c>
      <c r="D51" s="30" t="s">
        <v>31</v>
      </c>
      <c r="E51" s="30" t="s">
        <v>478</v>
      </c>
      <c r="F51" s="39">
        <v>17.100000000000001</v>
      </c>
      <c r="G51" s="30" t="s">
        <v>478</v>
      </c>
      <c r="H51" s="39">
        <v>17.399999999999999</v>
      </c>
      <c r="I51" s="39">
        <v>0.3</v>
      </c>
      <c r="J51" s="35" t="s">
        <v>487</v>
      </c>
      <c r="K51" s="33" t="s">
        <v>237</v>
      </c>
      <c r="L51" s="35" t="s">
        <v>468</v>
      </c>
    </row>
    <row r="52" spans="1:12" ht="15" x14ac:dyDescent="0.2">
      <c r="A52" s="18">
        <v>47</v>
      </c>
      <c r="B52" s="41" t="s">
        <v>87</v>
      </c>
      <c r="C52" s="30" t="s">
        <v>13</v>
      </c>
      <c r="D52" s="30" t="s">
        <v>279</v>
      </c>
      <c r="E52" s="30" t="s">
        <v>478</v>
      </c>
      <c r="F52" s="39">
        <v>12.3</v>
      </c>
      <c r="G52" s="30" t="s">
        <v>478</v>
      </c>
      <c r="H52" s="39">
        <v>1</v>
      </c>
      <c r="I52" s="39">
        <v>0.3</v>
      </c>
      <c r="J52" s="35" t="s">
        <v>485</v>
      </c>
      <c r="K52" s="33" t="s">
        <v>84</v>
      </c>
      <c r="L52" s="35" t="s">
        <v>486</v>
      </c>
    </row>
    <row r="53" spans="1:12" ht="25.5" x14ac:dyDescent="0.2">
      <c r="A53" s="18">
        <v>48</v>
      </c>
      <c r="B53" s="41" t="s">
        <v>418</v>
      </c>
      <c r="C53" s="30" t="s">
        <v>13</v>
      </c>
      <c r="D53" s="30" t="s">
        <v>445</v>
      </c>
      <c r="E53" s="30" t="s">
        <v>478</v>
      </c>
      <c r="F53" s="39">
        <v>12</v>
      </c>
      <c r="G53" s="30" t="s">
        <v>478</v>
      </c>
      <c r="H53" s="39">
        <v>12.3</v>
      </c>
      <c r="I53" s="39">
        <v>0.3</v>
      </c>
      <c r="J53" s="35" t="s">
        <v>482</v>
      </c>
      <c r="K53" s="33" t="s">
        <v>483</v>
      </c>
      <c r="L53" s="35" t="s">
        <v>484</v>
      </c>
    </row>
    <row r="54" spans="1:12" ht="25.5" x14ac:dyDescent="0.2">
      <c r="A54" s="18">
        <v>49</v>
      </c>
      <c r="B54" s="41" t="s">
        <v>322</v>
      </c>
      <c r="C54" s="30" t="s">
        <v>13</v>
      </c>
      <c r="D54" s="30" t="s">
        <v>323</v>
      </c>
      <c r="E54" s="30" t="s">
        <v>478</v>
      </c>
      <c r="F54" s="39">
        <v>11.5</v>
      </c>
      <c r="G54" s="30" t="s">
        <v>478</v>
      </c>
      <c r="H54" s="39">
        <v>13</v>
      </c>
      <c r="I54" s="39">
        <v>1.1000000000000001</v>
      </c>
      <c r="J54" s="35" t="s">
        <v>479</v>
      </c>
      <c r="K54" s="33" t="s">
        <v>480</v>
      </c>
      <c r="L54" s="35" t="s">
        <v>481</v>
      </c>
    </row>
    <row r="55" spans="1:12" ht="38.25" x14ac:dyDescent="0.2">
      <c r="A55" s="18">
        <v>50</v>
      </c>
      <c r="B55" s="41" t="s">
        <v>20</v>
      </c>
      <c r="C55" s="30" t="s">
        <v>13</v>
      </c>
      <c r="D55" s="30" t="s">
        <v>21</v>
      </c>
      <c r="E55" s="30" t="s">
        <v>477</v>
      </c>
      <c r="F55" s="39">
        <v>12</v>
      </c>
      <c r="G55" s="30" t="s">
        <v>477</v>
      </c>
      <c r="H55" s="39">
        <v>12.3</v>
      </c>
      <c r="I55" s="39">
        <v>0.3</v>
      </c>
      <c r="J55" s="35" t="s">
        <v>474</v>
      </c>
      <c r="K55" s="33" t="s">
        <v>475</v>
      </c>
      <c r="L55" s="35" t="s">
        <v>476</v>
      </c>
    </row>
    <row r="56" spans="1:12" ht="38.25" x14ac:dyDescent="0.2">
      <c r="A56" s="18">
        <v>51</v>
      </c>
      <c r="B56" s="41" t="s">
        <v>20</v>
      </c>
      <c r="C56" s="30" t="s">
        <v>13</v>
      </c>
      <c r="D56" s="30" t="s">
        <v>31</v>
      </c>
      <c r="E56" s="30" t="s">
        <v>473</v>
      </c>
      <c r="F56" s="39">
        <v>8.4499999999999993</v>
      </c>
      <c r="G56" s="30" t="s">
        <v>473</v>
      </c>
      <c r="H56" s="39">
        <v>9.3000000000000007</v>
      </c>
      <c r="I56" s="39">
        <v>0.45</v>
      </c>
      <c r="J56" s="35" t="s">
        <v>474</v>
      </c>
      <c r="K56" s="33" t="s">
        <v>475</v>
      </c>
      <c r="L56" s="35" t="s">
        <v>476</v>
      </c>
    </row>
    <row r="57" spans="1:12" ht="25.5" x14ac:dyDescent="0.2">
      <c r="A57" s="18">
        <v>52</v>
      </c>
      <c r="B57" s="41" t="s">
        <v>181</v>
      </c>
      <c r="C57" s="30" t="s">
        <v>13</v>
      </c>
      <c r="D57" s="30" t="s">
        <v>534</v>
      </c>
      <c r="E57" s="30" t="s">
        <v>494</v>
      </c>
      <c r="F57" s="39">
        <v>14.2</v>
      </c>
      <c r="G57" s="30" t="s">
        <v>494</v>
      </c>
      <c r="H57" s="39">
        <v>15.2</v>
      </c>
      <c r="I57" s="39">
        <v>1</v>
      </c>
      <c r="J57" s="35" t="s">
        <v>535</v>
      </c>
      <c r="K57" s="33" t="s">
        <v>536</v>
      </c>
      <c r="L57" s="35" t="s">
        <v>537</v>
      </c>
    </row>
    <row r="58" spans="1:12" ht="15" x14ac:dyDescent="0.2">
      <c r="A58" s="18">
        <v>53</v>
      </c>
      <c r="B58" s="41" t="s">
        <v>87</v>
      </c>
      <c r="C58" s="30" t="s">
        <v>13</v>
      </c>
      <c r="D58" s="30" t="s">
        <v>279</v>
      </c>
      <c r="E58" s="30" t="s">
        <v>477</v>
      </c>
      <c r="F58" s="39">
        <v>15</v>
      </c>
      <c r="G58" s="30" t="s">
        <v>477</v>
      </c>
      <c r="H58" s="39">
        <v>18</v>
      </c>
      <c r="I58" s="39">
        <v>1</v>
      </c>
      <c r="J58" s="35" t="s">
        <v>529</v>
      </c>
      <c r="K58" s="33" t="s">
        <v>532</v>
      </c>
      <c r="L58" s="35" t="s">
        <v>533</v>
      </c>
    </row>
    <row r="59" spans="1:12" ht="15" x14ac:dyDescent="0.2">
      <c r="A59" s="18">
        <v>54</v>
      </c>
      <c r="B59" s="41" t="s">
        <v>20</v>
      </c>
      <c r="C59" s="30" t="s">
        <v>13</v>
      </c>
      <c r="D59" s="30" t="s">
        <v>56</v>
      </c>
      <c r="E59" s="30" t="s">
        <v>473</v>
      </c>
      <c r="F59" s="39">
        <v>14.3</v>
      </c>
      <c r="G59" s="30" t="s">
        <v>473</v>
      </c>
      <c r="H59" s="39">
        <v>15</v>
      </c>
      <c r="I59" s="39">
        <v>0.3</v>
      </c>
      <c r="J59" s="35" t="s">
        <v>487</v>
      </c>
      <c r="K59" s="33" t="s">
        <v>237</v>
      </c>
      <c r="L59" s="35" t="s">
        <v>468</v>
      </c>
    </row>
    <row r="60" spans="1:12" ht="25.5" x14ac:dyDescent="0.2">
      <c r="A60" s="18">
        <v>55</v>
      </c>
      <c r="B60" s="41" t="s">
        <v>87</v>
      </c>
      <c r="C60" s="30" t="s">
        <v>13</v>
      </c>
      <c r="D60" s="30" t="s">
        <v>279</v>
      </c>
      <c r="E60" s="30" t="s">
        <v>473</v>
      </c>
      <c r="F60" s="39">
        <v>12.1</v>
      </c>
      <c r="G60" s="30" t="s">
        <v>473</v>
      </c>
      <c r="H60" s="39">
        <v>15</v>
      </c>
      <c r="I60" s="39">
        <v>14.5</v>
      </c>
      <c r="J60" s="35" t="s">
        <v>529</v>
      </c>
      <c r="K60" s="33" t="s">
        <v>530</v>
      </c>
      <c r="L60" s="35" t="s">
        <v>531</v>
      </c>
    </row>
    <row r="61" spans="1:12" ht="25.5" x14ac:dyDescent="0.2">
      <c r="A61" s="18">
        <v>56</v>
      </c>
      <c r="B61" s="41" t="s">
        <v>418</v>
      </c>
      <c r="C61" s="30" t="s">
        <v>13</v>
      </c>
      <c r="D61" s="30" t="s">
        <v>445</v>
      </c>
      <c r="E61" s="30" t="s">
        <v>473</v>
      </c>
      <c r="F61" s="39">
        <v>18</v>
      </c>
      <c r="G61" s="30" t="s">
        <v>473</v>
      </c>
      <c r="H61" s="39">
        <v>18.05</v>
      </c>
      <c r="I61" s="39">
        <v>0.05</v>
      </c>
      <c r="J61" s="35" t="s">
        <v>482</v>
      </c>
      <c r="K61" s="33" t="s">
        <v>483</v>
      </c>
      <c r="L61" s="35" t="s">
        <v>484</v>
      </c>
    </row>
    <row r="62" spans="1:12" ht="15" x14ac:dyDescent="0.2">
      <c r="A62" s="18">
        <v>57</v>
      </c>
      <c r="B62" s="41" t="s">
        <v>20</v>
      </c>
      <c r="C62" s="30" t="s">
        <v>13</v>
      </c>
      <c r="D62" s="30" t="s">
        <v>56</v>
      </c>
      <c r="E62" s="30" t="s">
        <v>520</v>
      </c>
      <c r="F62" s="39">
        <v>8.4499999999999993</v>
      </c>
      <c r="G62" s="30" t="s">
        <v>520</v>
      </c>
      <c r="H62" s="39">
        <v>9.3000000000000007</v>
      </c>
      <c r="I62" s="39">
        <v>0.45</v>
      </c>
      <c r="J62" s="35" t="s">
        <v>487</v>
      </c>
      <c r="K62" s="33" t="s">
        <v>237</v>
      </c>
      <c r="L62" s="35" t="s">
        <v>468</v>
      </c>
    </row>
    <row r="63" spans="1:12" ht="38.25" x14ac:dyDescent="0.2">
      <c r="A63" s="18">
        <v>58</v>
      </c>
      <c r="B63" s="41" t="s">
        <v>524</v>
      </c>
      <c r="C63" s="30" t="s">
        <v>13</v>
      </c>
      <c r="D63" s="30" t="s">
        <v>525</v>
      </c>
      <c r="E63" s="30" t="s">
        <v>520</v>
      </c>
      <c r="F63" s="39">
        <v>1</v>
      </c>
      <c r="G63" s="30" t="s">
        <v>512</v>
      </c>
      <c r="H63" s="39">
        <v>17.149999999999999</v>
      </c>
      <c r="I63" s="39">
        <v>16.149999999999999</v>
      </c>
      <c r="J63" s="35" t="s">
        <v>526</v>
      </c>
      <c r="K63" s="33" t="s">
        <v>527</v>
      </c>
      <c r="L63" s="35" t="s">
        <v>528</v>
      </c>
    </row>
    <row r="64" spans="1:12" ht="38.25" x14ac:dyDescent="0.2">
      <c r="A64" s="18">
        <v>59</v>
      </c>
      <c r="B64" s="41" t="s">
        <v>12</v>
      </c>
      <c r="C64" s="30" t="s">
        <v>13</v>
      </c>
      <c r="D64" s="30" t="s">
        <v>307</v>
      </c>
      <c r="E64" s="30" t="s">
        <v>520</v>
      </c>
      <c r="F64" s="39">
        <v>15.15</v>
      </c>
      <c r="G64" s="30" t="s">
        <v>520</v>
      </c>
      <c r="H64" s="39">
        <v>17</v>
      </c>
      <c r="I64" s="39">
        <v>1.45</v>
      </c>
      <c r="J64" s="35" t="s">
        <v>521</v>
      </c>
      <c r="K64" s="33" t="s">
        <v>522</v>
      </c>
      <c r="L64" s="35" t="s">
        <v>523</v>
      </c>
    </row>
    <row r="65" spans="1:20" ht="25.5" x14ac:dyDescent="0.2">
      <c r="A65" s="18">
        <v>60</v>
      </c>
      <c r="B65" s="41" t="s">
        <v>26</v>
      </c>
      <c r="C65" s="30" t="s">
        <v>13</v>
      </c>
      <c r="D65" s="30" t="s">
        <v>516</v>
      </c>
      <c r="E65" s="30" t="s">
        <v>512</v>
      </c>
      <c r="F65" s="39">
        <v>11</v>
      </c>
      <c r="G65" s="30" t="s">
        <v>512</v>
      </c>
      <c r="H65" s="39">
        <v>11.3</v>
      </c>
      <c r="I65" s="39">
        <v>0.3</v>
      </c>
      <c r="J65" s="35" t="s">
        <v>517</v>
      </c>
      <c r="K65" s="33" t="s">
        <v>519</v>
      </c>
      <c r="L65" s="35" t="s">
        <v>518</v>
      </c>
    </row>
    <row r="66" spans="1:20" ht="15" x14ac:dyDescent="0.2">
      <c r="A66" s="18">
        <v>61</v>
      </c>
      <c r="B66" s="41" t="s">
        <v>20</v>
      </c>
      <c r="C66" s="30" t="s">
        <v>13</v>
      </c>
      <c r="D66" s="30" t="s">
        <v>56</v>
      </c>
      <c r="E66" s="30" t="s">
        <v>512</v>
      </c>
      <c r="F66" s="39">
        <v>17.3</v>
      </c>
      <c r="G66" s="30" t="s">
        <v>512</v>
      </c>
      <c r="H66" s="39">
        <v>18</v>
      </c>
      <c r="I66" s="39">
        <v>0.3</v>
      </c>
      <c r="J66" s="35" t="s">
        <v>487</v>
      </c>
      <c r="K66" s="33" t="s">
        <v>237</v>
      </c>
      <c r="L66" s="35" t="s">
        <v>468</v>
      </c>
    </row>
    <row r="67" spans="1:20" ht="15" x14ac:dyDescent="0.2">
      <c r="A67" s="18">
        <v>62</v>
      </c>
      <c r="B67" s="41" t="s">
        <v>20</v>
      </c>
      <c r="C67" s="30" t="s">
        <v>13</v>
      </c>
      <c r="D67" s="30" t="s">
        <v>56</v>
      </c>
      <c r="E67" s="30" t="s">
        <v>512</v>
      </c>
      <c r="F67" s="39">
        <v>7</v>
      </c>
      <c r="G67" s="30" t="s">
        <v>512</v>
      </c>
      <c r="H67" s="39">
        <v>8</v>
      </c>
      <c r="I67" s="39">
        <v>1</v>
      </c>
      <c r="J67" s="35" t="s">
        <v>487</v>
      </c>
      <c r="K67" s="33" t="s">
        <v>237</v>
      </c>
      <c r="L67" s="35" t="s">
        <v>468</v>
      </c>
    </row>
    <row r="68" spans="1:20" ht="15" x14ac:dyDescent="0.2">
      <c r="A68" s="18">
        <v>63</v>
      </c>
      <c r="B68" s="41" t="s">
        <v>510</v>
      </c>
      <c r="C68" s="30" t="s">
        <v>13</v>
      </c>
      <c r="D68" s="30" t="s">
        <v>511</v>
      </c>
      <c r="E68" s="30" t="s">
        <v>512</v>
      </c>
      <c r="F68" s="39">
        <v>16.399999999999999</v>
      </c>
      <c r="G68" s="30" t="s">
        <v>512</v>
      </c>
      <c r="H68" s="39">
        <v>18</v>
      </c>
      <c r="I68" s="39">
        <v>1.2</v>
      </c>
      <c r="J68" s="35" t="s">
        <v>513</v>
      </c>
      <c r="K68" s="33" t="s">
        <v>514</v>
      </c>
      <c r="L68" s="35" t="s">
        <v>515</v>
      </c>
    </row>
    <row r="69" spans="1:20" ht="15" x14ac:dyDescent="0.2">
      <c r="A69" s="18">
        <v>64</v>
      </c>
      <c r="B69" s="41" t="s">
        <v>20</v>
      </c>
      <c r="C69" s="30" t="s">
        <v>13</v>
      </c>
      <c r="D69" s="30" t="s">
        <v>56</v>
      </c>
      <c r="E69" s="30" t="s">
        <v>509</v>
      </c>
      <c r="F69" s="39">
        <v>15.35</v>
      </c>
      <c r="G69" s="30" t="s">
        <v>509</v>
      </c>
      <c r="H69" s="39">
        <v>15.5</v>
      </c>
      <c r="I69" s="39">
        <v>0.15</v>
      </c>
      <c r="J69" s="35" t="s">
        <v>487</v>
      </c>
      <c r="K69" s="33" t="s">
        <v>237</v>
      </c>
      <c r="L69" s="35" t="s">
        <v>468</v>
      </c>
    </row>
    <row r="70" spans="1:20" ht="15" x14ac:dyDescent="0.2">
      <c r="A70" s="18">
        <v>65</v>
      </c>
      <c r="B70" s="41" t="s">
        <v>20</v>
      </c>
      <c r="C70" s="30" t="s">
        <v>13</v>
      </c>
      <c r="D70" s="30" t="s">
        <v>56</v>
      </c>
      <c r="E70" s="30" t="s">
        <v>508</v>
      </c>
      <c r="F70" s="51">
        <v>9.3000000000000007</v>
      </c>
      <c r="G70" s="30" t="s">
        <v>508</v>
      </c>
      <c r="H70" s="51">
        <v>9.5</v>
      </c>
      <c r="I70" s="39">
        <v>0.2</v>
      </c>
      <c r="J70" s="35" t="s">
        <v>487</v>
      </c>
      <c r="K70" s="33" t="s">
        <v>237</v>
      </c>
      <c r="L70" s="35" t="s">
        <v>468</v>
      </c>
      <c r="M70" s="34"/>
      <c r="N70" s="34"/>
      <c r="O70" s="38"/>
      <c r="P70" s="34"/>
      <c r="Q70" s="39"/>
      <c r="R70" s="30"/>
      <c r="S70" s="30"/>
      <c r="T70" s="35"/>
    </row>
    <row r="71" spans="1:20" ht="15" x14ac:dyDescent="0.2">
      <c r="A71" s="18"/>
      <c r="F71" s="51"/>
      <c r="G71" s="34"/>
      <c r="H71" s="51"/>
      <c r="I71" s="51"/>
      <c r="K71" s="60"/>
      <c r="L71" s="53"/>
      <c r="M71" s="34"/>
      <c r="N71" s="34"/>
      <c r="O71" s="38"/>
      <c r="P71" s="34"/>
      <c r="Q71" s="39"/>
      <c r="R71" s="30"/>
      <c r="S71" s="30"/>
      <c r="T71" s="35"/>
    </row>
    <row r="72" spans="1:20" ht="15" x14ac:dyDescent="0.2">
      <c r="A72" s="18"/>
      <c r="F72" s="51"/>
      <c r="G72" s="34"/>
      <c r="H72" s="51"/>
      <c r="I72" s="51"/>
      <c r="K72" s="60"/>
      <c r="L72" s="53"/>
      <c r="M72" s="34"/>
      <c r="N72" s="34"/>
      <c r="O72" s="38"/>
      <c r="P72" s="34"/>
      <c r="Q72" s="39"/>
      <c r="R72" s="30"/>
      <c r="S72" s="30"/>
      <c r="T72" s="35"/>
    </row>
    <row r="73" spans="1:20" ht="15" x14ac:dyDescent="0.2">
      <c r="A73" s="18"/>
      <c r="F73" s="51"/>
      <c r="G73" s="34"/>
      <c r="H73" s="51"/>
      <c r="I73" s="51"/>
      <c r="K73" s="60"/>
      <c r="L73" s="53"/>
      <c r="M73" s="34"/>
      <c r="N73" s="34"/>
      <c r="O73" s="38"/>
      <c r="P73" s="34"/>
      <c r="Q73" s="39"/>
      <c r="R73" s="30"/>
      <c r="S73" s="30"/>
      <c r="T73" s="35"/>
    </row>
    <row r="74" spans="1:20" ht="15" x14ac:dyDescent="0.2">
      <c r="A74" s="18"/>
      <c r="F74" s="51"/>
      <c r="G74" s="34"/>
      <c r="H74" s="51"/>
      <c r="I74" s="51"/>
      <c r="K74" s="60"/>
      <c r="L74" s="53"/>
      <c r="M74" s="34"/>
      <c r="N74" s="34"/>
      <c r="O74" s="38"/>
      <c r="P74" s="34"/>
      <c r="Q74" s="39"/>
      <c r="R74" s="30"/>
      <c r="S74" s="30"/>
      <c r="T74" s="35"/>
    </row>
    <row r="75" spans="1:20" ht="15" x14ac:dyDescent="0.2">
      <c r="A75" s="18"/>
      <c r="F75" s="51"/>
      <c r="G75" s="34"/>
      <c r="H75" s="51"/>
      <c r="I75" s="51"/>
      <c r="K75" s="60"/>
      <c r="L75" s="53"/>
      <c r="M75" s="34"/>
      <c r="N75" s="34"/>
      <c r="O75" s="38"/>
      <c r="P75" s="34"/>
      <c r="Q75" s="39"/>
      <c r="R75" s="30"/>
      <c r="S75" s="30"/>
      <c r="T75" s="35"/>
    </row>
    <row r="76" spans="1:20" ht="15" x14ac:dyDescent="0.2">
      <c r="A76" s="18"/>
      <c r="F76" s="51"/>
      <c r="G76" s="34"/>
      <c r="H76" s="51"/>
      <c r="I76" s="51"/>
      <c r="K76" s="60"/>
      <c r="L76" s="53"/>
      <c r="M76" s="34"/>
      <c r="N76" s="34"/>
      <c r="O76" s="38"/>
      <c r="P76" s="34"/>
      <c r="Q76" s="39"/>
      <c r="R76" s="30"/>
      <c r="S76" s="30"/>
      <c r="T76" s="35"/>
    </row>
    <row r="77" spans="1:20" ht="15" x14ac:dyDescent="0.2">
      <c r="A77" s="18"/>
      <c r="F77" s="51"/>
      <c r="G77" s="34"/>
      <c r="H77" s="51"/>
      <c r="I77" s="51"/>
      <c r="K77" s="60"/>
      <c r="L77" s="53"/>
      <c r="M77" s="34"/>
      <c r="N77" s="34"/>
      <c r="O77" s="38"/>
      <c r="P77" s="34"/>
      <c r="Q77" s="39"/>
      <c r="R77" s="30"/>
      <c r="S77" s="30"/>
      <c r="T77" s="35"/>
    </row>
    <row r="78" spans="1:20" ht="15" x14ac:dyDescent="0.2">
      <c r="A78" s="18"/>
      <c r="F78" s="51"/>
      <c r="G78" s="34"/>
      <c r="H78" s="51"/>
      <c r="I78" s="51"/>
      <c r="K78" s="60"/>
      <c r="L78" s="53"/>
      <c r="M78" s="34"/>
      <c r="N78" s="34"/>
      <c r="O78" s="38"/>
      <c r="P78" s="34"/>
      <c r="Q78" s="39"/>
      <c r="R78" s="30"/>
      <c r="S78" s="30"/>
      <c r="T78" s="35"/>
    </row>
    <row r="79" spans="1:20" ht="15" x14ac:dyDescent="0.2">
      <c r="A79" s="18"/>
      <c r="F79" s="51"/>
      <c r="G79" s="34"/>
      <c r="H79" s="51"/>
      <c r="I79" s="51"/>
      <c r="K79" s="60"/>
      <c r="L79" s="53"/>
      <c r="M79" s="34"/>
      <c r="N79" s="34"/>
      <c r="O79" s="38"/>
      <c r="P79" s="34"/>
      <c r="Q79" s="39"/>
      <c r="R79" s="30"/>
      <c r="S79" s="30"/>
      <c r="T79" s="35"/>
    </row>
    <row r="80" spans="1:20" ht="15" x14ac:dyDescent="0.2">
      <c r="A80" s="18"/>
      <c r="F80" s="51"/>
      <c r="G80" s="34"/>
      <c r="H80" s="51"/>
      <c r="I80" s="51"/>
      <c r="K80" s="60"/>
      <c r="L80" s="53"/>
      <c r="M80" s="34"/>
      <c r="N80" s="34"/>
      <c r="O80" s="38"/>
      <c r="P80" s="34"/>
      <c r="Q80" s="39"/>
      <c r="R80" s="30"/>
      <c r="S80" s="30"/>
      <c r="T80" s="35"/>
    </row>
    <row r="81" spans="1:20" ht="15" x14ac:dyDescent="0.2">
      <c r="A81" s="18"/>
      <c r="F81" s="51"/>
      <c r="G81" s="34"/>
      <c r="H81" s="51"/>
      <c r="I81" s="51"/>
      <c r="K81" s="60"/>
      <c r="L81" s="53"/>
      <c r="M81" s="34"/>
      <c r="N81" s="34"/>
      <c r="O81" s="38"/>
      <c r="P81" s="34"/>
      <c r="Q81" s="39"/>
      <c r="R81" s="30"/>
      <c r="S81" s="30"/>
      <c r="T81" s="35"/>
    </row>
    <row r="82" spans="1:20" ht="15" x14ac:dyDescent="0.2">
      <c r="A82" s="18"/>
      <c r="F82" s="51"/>
      <c r="G82" s="34"/>
      <c r="H82" s="51"/>
      <c r="I82" s="51"/>
      <c r="K82" s="60"/>
      <c r="L82" s="53"/>
      <c r="M82" s="34"/>
      <c r="N82" s="34"/>
      <c r="O82" s="38"/>
      <c r="P82" s="34"/>
      <c r="Q82" s="39"/>
      <c r="R82" s="30"/>
      <c r="S82" s="30"/>
      <c r="T82" s="35"/>
    </row>
    <row r="83" spans="1:20" ht="15" x14ac:dyDescent="0.2">
      <c r="A83" s="18"/>
      <c r="F83" s="51"/>
      <c r="G83" s="34"/>
      <c r="H83" s="51"/>
      <c r="I83" s="51"/>
      <c r="K83" s="60"/>
      <c r="L83" s="53"/>
      <c r="M83" s="34"/>
      <c r="N83" s="34"/>
      <c r="O83" s="38"/>
      <c r="P83" s="34"/>
      <c r="Q83" s="39"/>
      <c r="R83" s="30"/>
      <c r="S83" s="30"/>
      <c r="T83" s="35"/>
    </row>
    <row r="84" spans="1:20" ht="25.5" customHeight="1" x14ac:dyDescent="0.2">
      <c r="A84" s="18"/>
      <c r="F84" s="51"/>
      <c r="G84" s="34"/>
      <c r="H84" s="51"/>
      <c r="I84" s="51"/>
      <c r="K84" s="60"/>
      <c r="L84" s="53"/>
      <c r="M84" s="34"/>
      <c r="N84" s="34"/>
      <c r="O84" s="38"/>
      <c r="P84" s="34"/>
      <c r="Q84" s="39"/>
      <c r="R84" s="30"/>
      <c r="S84" s="30"/>
      <c r="T84" s="35"/>
    </row>
    <row r="85" spans="1:20" ht="15" x14ac:dyDescent="0.2">
      <c r="A85" s="18"/>
      <c r="F85" s="51"/>
      <c r="G85" s="34"/>
      <c r="H85" s="51"/>
      <c r="I85" s="51"/>
      <c r="K85" s="60"/>
      <c r="L85" s="53"/>
      <c r="M85" s="34"/>
      <c r="N85" s="34"/>
      <c r="O85" s="38"/>
      <c r="P85" s="34"/>
      <c r="Q85" s="39"/>
      <c r="R85" s="30"/>
      <c r="S85" s="30"/>
      <c r="T85" s="35"/>
    </row>
    <row r="86" spans="1:20" ht="15" x14ac:dyDescent="0.2">
      <c r="A86" s="18"/>
      <c r="F86" s="51"/>
      <c r="G86" s="34"/>
      <c r="H86" s="51"/>
      <c r="I86" s="51"/>
      <c r="K86" s="60"/>
      <c r="L86" s="53"/>
      <c r="M86" s="34"/>
      <c r="N86" s="34"/>
      <c r="O86" s="38"/>
      <c r="P86" s="34"/>
      <c r="Q86" s="39"/>
      <c r="R86" s="30"/>
      <c r="S86" s="30"/>
      <c r="T86" s="35"/>
    </row>
    <row r="87" spans="1:20" ht="15" x14ac:dyDescent="0.2">
      <c r="A87" s="18"/>
      <c r="F87" s="51"/>
      <c r="G87" s="34"/>
      <c r="H87" s="51"/>
      <c r="I87" s="51"/>
      <c r="K87" s="60"/>
      <c r="L87" s="53"/>
      <c r="M87" s="34"/>
      <c r="N87" s="34"/>
      <c r="O87" s="38"/>
      <c r="P87" s="34"/>
      <c r="Q87" s="39"/>
      <c r="R87" s="30"/>
      <c r="S87" s="30"/>
      <c r="T87" s="35"/>
    </row>
    <row r="88" spans="1:20" ht="15" x14ac:dyDescent="0.2">
      <c r="A88" s="18"/>
      <c r="F88" s="51"/>
      <c r="G88" s="34"/>
      <c r="H88" s="51"/>
      <c r="I88" s="51"/>
      <c r="K88" s="60"/>
      <c r="L88" s="53"/>
      <c r="M88" s="34"/>
      <c r="N88" s="34"/>
      <c r="O88" s="38"/>
      <c r="P88" s="34"/>
      <c r="Q88" s="39"/>
      <c r="R88" s="30"/>
      <c r="S88" s="30"/>
      <c r="T88" s="35"/>
    </row>
    <row r="89" spans="1:20" ht="15" x14ac:dyDescent="0.2">
      <c r="A89" s="18"/>
      <c r="F89" s="51"/>
      <c r="G89" s="34"/>
      <c r="H89" s="51"/>
      <c r="I89" s="51"/>
      <c r="K89" s="60"/>
      <c r="L89" s="53"/>
      <c r="M89" s="34"/>
      <c r="N89" s="34"/>
      <c r="O89" s="38"/>
      <c r="P89" s="34"/>
      <c r="Q89" s="39"/>
      <c r="R89" s="30"/>
      <c r="S89" s="30"/>
      <c r="T89" s="35"/>
    </row>
    <row r="90" spans="1:20" ht="15" x14ac:dyDescent="0.2">
      <c r="A90" s="18"/>
      <c r="F90" s="51"/>
      <c r="G90" s="34"/>
      <c r="H90" s="51"/>
      <c r="I90" s="51"/>
      <c r="K90" s="60"/>
      <c r="L90" s="53"/>
      <c r="M90" s="34"/>
      <c r="N90" s="34"/>
      <c r="O90" s="38"/>
      <c r="P90" s="34"/>
      <c r="Q90" s="39"/>
      <c r="R90" s="30"/>
      <c r="S90" s="30"/>
      <c r="T90" s="35"/>
    </row>
    <row r="91" spans="1:20" ht="15" x14ac:dyDescent="0.2">
      <c r="A91" s="18"/>
      <c r="F91" s="51"/>
      <c r="G91" s="34"/>
      <c r="H91" s="51"/>
      <c r="I91" s="51"/>
      <c r="K91" s="60"/>
      <c r="L91" s="53"/>
      <c r="M91" s="34"/>
      <c r="N91" s="34"/>
      <c r="O91" s="38"/>
      <c r="P91" s="34"/>
      <c r="Q91" s="39"/>
      <c r="R91" s="30"/>
      <c r="S91" s="30"/>
      <c r="T91" s="35"/>
    </row>
    <row r="92" spans="1:20" ht="15" x14ac:dyDescent="0.2">
      <c r="A92" s="18"/>
      <c r="F92" s="51"/>
      <c r="G92" s="34"/>
      <c r="H92" s="51"/>
      <c r="I92" s="51"/>
      <c r="K92" s="60"/>
      <c r="L92" s="53"/>
      <c r="M92" s="34"/>
      <c r="N92" s="34"/>
      <c r="O92" s="38"/>
      <c r="P92" s="34"/>
      <c r="Q92" s="39"/>
      <c r="R92" s="30"/>
      <c r="S92" s="30"/>
      <c r="T92" s="35"/>
    </row>
    <row r="93" spans="1:20" ht="15" x14ac:dyDescent="0.2">
      <c r="A93" s="18"/>
      <c r="F93" s="51"/>
      <c r="G93" s="34"/>
      <c r="H93" s="51"/>
      <c r="I93" s="51"/>
      <c r="K93" s="60"/>
      <c r="L93" s="53"/>
      <c r="M93" s="34"/>
      <c r="N93" s="34"/>
      <c r="O93" s="38"/>
      <c r="P93" s="34"/>
      <c r="Q93" s="39"/>
      <c r="R93" s="30"/>
      <c r="S93" s="30"/>
      <c r="T93" s="35"/>
    </row>
    <row r="94" spans="1:20" ht="15" x14ac:dyDescent="0.2">
      <c r="A94" s="18"/>
      <c r="F94" s="51"/>
      <c r="G94" s="34"/>
      <c r="H94" s="51"/>
      <c r="I94" s="51"/>
      <c r="K94" s="60"/>
      <c r="L94" s="53"/>
      <c r="M94" s="34"/>
      <c r="N94" s="34"/>
      <c r="O94" s="38"/>
      <c r="P94" s="34"/>
      <c r="Q94" s="39"/>
      <c r="R94" s="30"/>
      <c r="S94" s="30"/>
      <c r="T94" s="35"/>
    </row>
    <row r="95" spans="1:20" ht="15" x14ac:dyDescent="0.2">
      <c r="A95" s="18"/>
      <c r="F95" s="51"/>
      <c r="G95" s="34"/>
      <c r="H95" s="51"/>
      <c r="I95" s="51"/>
      <c r="K95" s="60"/>
      <c r="L95" s="53"/>
      <c r="M95" s="34"/>
      <c r="N95" s="34"/>
      <c r="O95" s="38"/>
      <c r="P95" s="34"/>
      <c r="Q95" s="39"/>
      <c r="R95" s="30"/>
      <c r="S95" s="30"/>
      <c r="T95" s="35"/>
    </row>
    <row r="96" spans="1:20" ht="15" x14ac:dyDescent="0.2">
      <c r="A96" s="18"/>
      <c r="F96" s="51"/>
      <c r="G96" s="34"/>
      <c r="H96" s="51"/>
      <c r="I96" s="51"/>
      <c r="K96" s="60"/>
      <c r="L96" s="53"/>
      <c r="M96" s="34"/>
      <c r="N96" s="34"/>
      <c r="O96" s="38"/>
      <c r="P96" s="34"/>
      <c r="Q96" s="39"/>
      <c r="R96" s="30"/>
      <c r="S96" s="30"/>
      <c r="T96" s="35"/>
    </row>
    <row r="97" spans="1:20" ht="15" x14ac:dyDescent="0.2">
      <c r="A97" s="18"/>
      <c r="F97" s="51"/>
      <c r="G97" s="34"/>
      <c r="H97" s="51"/>
      <c r="I97" s="51"/>
      <c r="K97" s="60"/>
      <c r="L97" s="53"/>
      <c r="M97" s="34"/>
      <c r="N97" s="34"/>
      <c r="O97" s="38"/>
      <c r="P97" s="34"/>
      <c r="Q97" s="39"/>
      <c r="R97" s="30"/>
      <c r="S97" s="30"/>
      <c r="T97" s="35"/>
    </row>
    <row r="98" spans="1:20" ht="15" x14ac:dyDescent="0.2">
      <c r="A98" s="18"/>
      <c r="F98" s="51"/>
      <c r="G98" s="34"/>
      <c r="H98" s="51"/>
      <c r="I98" s="51"/>
      <c r="K98" s="60"/>
      <c r="L98" s="53"/>
      <c r="M98" s="34"/>
      <c r="N98" s="34"/>
      <c r="O98" s="38"/>
      <c r="P98" s="34"/>
      <c r="Q98" s="39"/>
      <c r="R98" s="30"/>
      <c r="S98" s="30"/>
      <c r="T98" s="35"/>
    </row>
    <row r="99" spans="1:20" ht="15" x14ac:dyDescent="0.2">
      <c r="A99" s="18"/>
      <c r="F99" s="51"/>
      <c r="G99" s="34"/>
      <c r="H99" s="51"/>
      <c r="I99" s="51"/>
      <c r="K99" s="60"/>
      <c r="L99" s="53"/>
      <c r="M99" s="34"/>
      <c r="N99" s="34"/>
      <c r="O99" s="38"/>
      <c r="P99" s="34"/>
      <c r="Q99" s="39"/>
      <c r="R99" s="30"/>
      <c r="S99" s="30"/>
      <c r="T99" s="35"/>
    </row>
    <row r="100" spans="1:20" ht="15" x14ac:dyDescent="0.2">
      <c r="A100" s="18"/>
      <c r="F100" s="51"/>
      <c r="G100" s="34"/>
      <c r="H100" s="51"/>
      <c r="I100" s="51"/>
      <c r="K100" s="60"/>
      <c r="L100" s="53"/>
      <c r="M100" s="34"/>
      <c r="N100" s="34"/>
      <c r="O100" s="38"/>
      <c r="P100" s="34"/>
      <c r="Q100" s="39"/>
      <c r="R100" s="30"/>
      <c r="S100" s="30"/>
      <c r="T100" s="35"/>
    </row>
    <row r="101" spans="1:20" ht="15" x14ac:dyDescent="0.2">
      <c r="A101" s="18"/>
      <c r="F101" s="51"/>
      <c r="G101" s="34"/>
      <c r="H101" s="51"/>
      <c r="I101" s="51"/>
      <c r="K101" s="60"/>
      <c r="L101" s="53"/>
      <c r="M101" s="34"/>
      <c r="N101" s="34"/>
      <c r="O101" s="38"/>
      <c r="P101" s="34"/>
      <c r="Q101" s="39"/>
      <c r="R101" s="30"/>
      <c r="S101" s="30"/>
      <c r="T101" s="35"/>
    </row>
    <row r="102" spans="1:20" ht="15" x14ac:dyDescent="0.2">
      <c r="A102" s="18"/>
      <c r="F102" s="51"/>
      <c r="G102" s="34"/>
      <c r="H102" s="51"/>
      <c r="I102" s="51"/>
      <c r="K102" s="60"/>
      <c r="L102" s="53"/>
      <c r="M102" s="34"/>
      <c r="N102" s="34"/>
      <c r="O102" s="38"/>
      <c r="P102" s="34"/>
      <c r="Q102" s="39"/>
      <c r="R102" s="30"/>
      <c r="S102" s="30"/>
      <c r="T102" s="35"/>
    </row>
    <row r="103" spans="1:20" x14ac:dyDescent="0.2">
      <c r="A103" s="30"/>
      <c r="F103" s="51"/>
      <c r="G103" s="34"/>
      <c r="H103" s="51"/>
      <c r="I103" s="51"/>
      <c r="K103" s="60"/>
      <c r="L103" s="53"/>
      <c r="M103" s="34"/>
      <c r="N103" s="34"/>
      <c r="O103" s="38"/>
      <c r="P103" s="34"/>
      <c r="Q103" s="39"/>
      <c r="R103" s="30"/>
      <c r="S103" s="30"/>
      <c r="T103" s="35"/>
    </row>
    <row r="104" spans="1:20" x14ac:dyDescent="0.2">
      <c r="A104" s="30"/>
      <c r="F104" s="51"/>
      <c r="G104" s="34"/>
      <c r="H104" s="51"/>
      <c r="I104" s="51"/>
      <c r="K104" s="60"/>
      <c r="L104" s="53"/>
      <c r="M104" s="34"/>
      <c r="N104" s="34"/>
      <c r="O104" s="38"/>
      <c r="P104" s="34"/>
      <c r="Q104" s="39"/>
      <c r="R104" s="30"/>
      <c r="S104" s="30"/>
      <c r="T104" s="35"/>
    </row>
    <row r="105" spans="1:20" x14ac:dyDescent="0.2">
      <c r="A105" s="30"/>
      <c r="F105" s="51"/>
      <c r="G105" s="34"/>
      <c r="H105" s="51"/>
      <c r="I105" s="51"/>
      <c r="K105" s="60"/>
      <c r="L105" s="53"/>
      <c r="M105" s="34"/>
      <c r="N105" s="34"/>
      <c r="O105" s="38"/>
      <c r="P105" s="34"/>
      <c r="Q105" s="39"/>
      <c r="R105" s="30"/>
      <c r="S105" s="30"/>
      <c r="T105" s="35"/>
    </row>
    <row r="106" spans="1:20" x14ac:dyDescent="0.2">
      <c r="A106" s="30"/>
      <c r="F106" s="51"/>
      <c r="G106" s="34"/>
      <c r="H106" s="51"/>
      <c r="I106" s="51"/>
      <c r="K106" s="60"/>
      <c r="L106" s="53"/>
      <c r="M106" s="34"/>
      <c r="N106" s="34"/>
      <c r="O106" s="38"/>
      <c r="P106" s="34"/>
      <c r="Q106" s="39"/>
      <c r="R106" s="30"/>
      <c r="S106" s="30"/>
      <c r="T106" s="35"/>
    </row>
    <row r="107" spans="1:20" x14ac:dyDescent="0.2">
      <c r="A107" s="30"/>
      <c r="F107" s="51"/>
      <c r="G107" s="34"/>
      <c r="H107" s="51"/>
      <c r="I107" s="51"/>
      <c r="K107" s="60"/>
      <c r="L107" s="53"/>
      <c r="M107" s="34"/>
      <c r="N107" s="34"/>
      <c r="O107" s="38"/>
      <c r="P107" s="34"/>
      <c r="Q107" s="39"/>
      <c r="R107" s="30"/>
      <c r="S107" s="30"/>
      <c r="T107" s="35"/>
    </row>
    <row r="108" spans="1:20" x14ac:dyDescent="0.2">
      <c r="A108" s="30"/>
      <c r="F108" s="51"/>
      <c r="G108" s="34"/>
      <c r="H108" s="51"/>
      <c r="I108" s="51"/>
      <c r="K108" s="60"/>
      <c r="L108" s="53"/>
      <c r="M108" s="34"/>
      <c r="N108" s="34"/>
      <c r="O108" s="38"/>
      <c r="P108" s="34"/>
      <c r="Q108" s="39"/>
      <c r="R108" s="30"/>
      <c r="S108" s="30"/>
      <c r="T108" s="35"/>
    </row>
    <row r="109" spans="1:20" x14ac:dyDescent="0.2">
      <c r="A109" s="30"/>
      <c r="M109" s="30"/>
      <c r="N109" s="30"/>
      <c r="O109" s="30"/>
      <c r="P109" s="30"/>
      <c r="Q109" s="39"/>
      <c r="R109" s="30"/>
      <c r="S109" s="30"/>
      <c r="T109" s="31"/>
    </row>
    <row r="110" spans="1:20" x14ac:dyDescent="0.2">
      <c r="A110" s="30"/>
      <c r="M110" s="30"/>
      <c r="N110" s="30"/>
      <c r="O110" s="30"/>
      <c r="P110" s="30"/>
      <c r="Q110" s="39"/>
      <c r="R110" s="30"/>
      <c r="S110" s="30"/>
      <c r="T110" s="31"/>
    </row>
    <row r="111" spans="1:20" x14ac:dyDescent="0.2">
      <c r="A111" s="30"/>
      <c r="F111" s="51"/>
      <c r="G111" s="34"/>
      <c r="H111" s="51"/>
      <c r="I111" s="51"/>
      <c r="K111" s="60"/>
      <c r="L111" s="53"/>
      <c r="M111" s="34"/>
      <c r="N111" s="34"/>
      <c r="O111" s="38"/>
      <c r="P111" s="34"/>
      <c r="Q111" s="39"/>
      <c r="R111" s="30"/>
      <c r="S111" s="30"/>
      <c r="T111" s="35"/>
    </row>
    <row r="112" spans="1:20" x14ac:dyDescent="0.2">
      <c r="A112" s="30"/>
      <c r="F112" s="51"/>
      <c r="G112" s="34"/>
      <c r="H112" s="51"/>
      <c r="I112" s="51"/>
      <c r="K112" s="60"/>
      <c r="L112" s="53"/>
      <c r="M112" s="34"/>
      <c r="N112" s="34"/>
      <c r="O112" s="38"/>
      <c r="P112" s="34"/>
      <c r="Q112" s="39"/>
      <c r="R112" s="30"/>
      <c r="S112" s="30"/>
      <c r="T112" s="35"/>
    </row>
  </sheetData>
  <autoFilter ref="A5:L70"/>
  <mergeCells count="1">
    <mergeCell ref="A1:L4"/>
  </mergeCells>
  <dataValidations count="6">
    <dataValidation type="whole" allowBlank="1" showInputMessage="1" showErrorMessage="1" error="Entered Day is not valid" prompt="Enter Day" sqref="I111:I112 M111:M112 M70:M108 I71:I108">
      <formula1>1</formula1>
      <formula2>31</formula2>
    </dataValidation>
    <dataValidation type="whole" allowBlank="1" showInputMessage="1" showErrorMessage="1" error="Enter Month (1 to 12)_x000a_MM" prompt="Enter Month (1 to 12)" sqref="J111:J112 N111:N112 N70:N108 J71:J108">
      <formula1>1</formula1>
      <formula2>12</formula2>
    </dataValidation>
    <dataValidation type="decimal" allowBlank="1" showInputMessage="1" showErrorMessage="1" prompt="Enter Start Time" sqref="L111:L112 L71:L108">
      <formula1>0</formula1>
      <formula2>23.99</formula2>
    </dataValidation>
    <dataValidation type="textLength" allowBlank="1" showInputMessage="1" showErrorMessage="1" errorTitle="Wrong format" error="Enter the Year in YYYY format i.e. 2013" prompt="Enter Year" sqref="K111:K112 K71:K108">
      <formula1>4</formula1>
      <formula2>4</formula2>
    </dataValidation>
    <dataValidation type="textLength" allowBlank="1" showInputMessage="1" showErrorMessage="1" promptTitle="Enter Year" prompt="Enter Year" sqref="O111:O112 O70:O108">
      <formula1>4</formula1>
      <formula2>4</formula2>
    </dataValidation>
    <dataValidation type="decimal" allowBlank="1" showInputMessage="1" showErrorMessage="1" prompt="Enter End Time" sqref="P111:P112 P70:P108">
      <formula1>0</formula1>
      <formula2>23.99</formula2>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3"/>
  <sheetViews>
    <sheetView workbookViewId="0">
      <selection activeCell="B12" sqref="B12"/>
    </sheetView>
  </sheetViews>
  <sheetFormatPr defaultRowHeight="15" x14ac:dyDescent="0.25"/>
  <cols>
    <col min="1" max="1" width="17.5703125" customWidth="1"/>
    <col min="2" max="2" width="15.85546875" customWidth="1"/>
    <col min="3" max="3" width="15.85546875" bestFit="1" customWidth="1"/>
    <col min="4" max="25" width="4.5703125" customWidth="1"/>
    <col min="26" max="30" width="5.5703125" customWidth="1"/>
    <col min="31" max="31" width="11.28515625" bestFit="1" customWidth="1"/>
  </cols>
  <sheetData>
    <row r="2" spans="1:3" x14ac:dyDescent="0.25">
      <c r="A2" s="42" t="s">
        <v>2</v>
      </c>
      <c r="B2" t="s">
        <v>146</v>
      </c>
    </row>
    <row r="4" spans="1:3" ht="30" x14ac:dyDescent="0.25">
      <c r="A4" s="42" t="s">
        <v>273</v>
      </c>
      <c r="B4" s="48" t="s">
        <v>149</v>
      </c>
      <c r="C4" s="48" t="s">
        <v>274</v>
      </c>
    </row>
    <row r="5" spans="1:3" x14ac:dyDescent="0.25">
      <c r="A5" s="61" t="s">
        <v>322</v>
      </c>
      <c r="B5" s="43">
        <v>3</v>
      </c>
      <c r="C5" s="43">
        <v>2.6500000000000004</v>
      </c>
    </row>
    <row r="6" spans="1:3" x14ac:dyDescent="0.25">
      <c r="A6" s="61" t="s">
        <v>26</v>
      </c>
      <c r="B6" s="43">
        <v>4</v>
      </c>
      <c r="C6" s="43">
        <v>1.4000000000000001</v>
      </c>
    </row>
    <row r="7" spans="1:3" x14ac:dyDescent="0.25">
      <c r="A7" s="61" t="s">
        <v>87</v>
      </c>
      <c r="B7" s="43">
        <v>5</v>
      </c>
      <c r="C7" s="43">
        <v>18.2</v>
      </c>
    </row>
    <row r="8" spans="1:3" x14ac:dyDescent="0.25">
      <c r="A8" s="61" t="s">
        <v>500</v>
      </c>
      <c r="B8" s="43">
        <v>1</v>
      </c>
      <c r="C8" s="43">
        <v>0.35</v>
      </c>
    </row>
    <row r="9" spans="1:3" x14ac:dyDescent="0.25">
      <c r="A9" s="61" t="s">
        <v>389</v>
      </c>
      <c r="B9" s="43">
        <v>1</v>
      </c>
      <c r="C9" s="43">
        <v>0.45</v>
      </c>
    </row>
    <row r="10" spans="1:3" x14ac:dyDescent="0.25">
      <c r="A10" s="61" t="s">
        <v>408</v>
      </c>
      <c r="B10" s="43">
        <v>2</v>
      </c>
      <c r="C10" s="43">
        <v>32.65</v>
      </c>
    </row>
    <row r="11" spans="1:3" x14ac:dyDescent="0.25">
      <c r="A11" s="61" t="s">
        <v>510</v>
      </c>
      <c r="B11" s="43">
        <v>1</v>
      </c>
      <c r="C11" s="43">
        <v>1.2</v>
      </c>
    </row>
    <row r="12" spans="1:3" x14ac:dyDescent="0.25">
      <c r="A12" s="61" t="s">
        <v>36</v>
      </c>
      <c r="B12" s="43">
        <v>2</v>
      </c>
      <c r="C12" s="43">
        <v>10.15</v>
      </c>
    </row>
    <row r="13" spans="1:3" x14ac:dyDescent="0.25">
      <c r="A13" s="61" t="s">
        <v>418</v>
      </c>
      <c r="B13" s="43">
        <v>6</v>
      </c>
      <c r="C13" s="43">
        <v>23.35</v>
      </c>
    </row>
    <row r="14" spans="1:3" x14ac:dyDescent="0.25">
      <c r="A14" s="61" t="s">
        <v>12</v>
      </c>
      <c r="B14" s="43">
        <v>2</v>
      </c>
      <c r="C14" s="43">
        <v>17.899999999999999</v>
      </c>
    </row>
    <row r="15" spans="1:3" x14ac:dyDescent="0.25">
      <c r="A15" s="61" t="s">
        <v>181</v>
      </c>
      <c r="B15" s="43">
        <v>3</v>
      </c>
      <c r="C15" s="43">
        <v>1.75</v>
      </c>
    </row>
    <row r="16" spans="1:3" x14ac:dyDescent="0.25">
      <c r="A16" s="61" t="s">
        <v>524</v>
      </c>
      <c r="B16" s="43">
        <v>1</v>
      </c>
      <c r="C16" s="43">
        <v>16.149999999999999</v>
      </c>
    </row>
    <row r="17" spans="1:3" x14ac:dyDescent="0.25">
      <c r="A17" s="61" t="s">
        <v>20</v>
      </c>
      <c r="B17" s="43">
        <v>16</v>
      </c>
      <c r="C17" s="43">
        <v>6.4499999999999993</v>
      </c>
    </row>
    <row r="18" spans="1:3" x14ac:dyDescent="0.25">
      <c r="A18" s="61" t="s">
        <v>115</v>
      </c>
      <c r="B18" s="43">
        <v>7</v>
      </c>
      <c r="C18" s="43">
        <v>20.849999999999998</v>
      </c>
    </row>
    <row r="19" spans="1:3" x14ac:dyDescent="0.25">
      <c r="A19" s="61" t="s">
        <v>51</v>
      </c>
      <c r="B19" s="43">
        <v>5</v>
      </c>
      <c r="C19" s="43">
        <v>4.8499999999999996</v>
      </c>
    </row>
    <row r="20" spans="1:3" x14ac:dyDescent="0.25">
      <c r="A20" s="61" t="s">
        <v>406</v>
      </c>
      <c r="B20" s="43">
        <v>4</v>
      </c>
      <c r="C20" s="43">
        <v>17.7</v>
      </c>
    </row>
    <row r="21" spans="1:3" x14ac:dyDescent="0.25">
      <c r="A21" s="61" t="s">
        <v>91</v>
      </c>
      <c r="B21" s="43">
        <v>1</v>
      </c>
      <c r="C21" s="43">
        <v>1.1000000000000001</v>
      </c>
    </row>
    <row r="22" spans="1:3" x14ac:dyDescent="0.25">
      <c r="A22" s="61" t="s">
        <v>538</v>
      </c>
      <c r="B22" s="43">
        <v>1</v>
      </c>
      <c r="C22" s="43">
        <v>3</v>
      </c>
    </row>
    <row r="23" spans="1:3" x14ac:dyDescent="0.25">
      <c r="A23" s="61" t="s">
        <v>148</v>
      </c>
      <c r="B23" s="43">
        <v>65</v>
      </c>
      <c r="C23" s="43">
        <v>180.15000000000006</v>
      </c>
    </row>
  </sheetData>
  <pageMargins left="0.7" right="0.7" top="0.75" bottom="0.75" header="0.3" footer="0.3"/>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6"/>
  <sheetViews>
    <sheetView workbookViewId="0">
      <selection activeCell="D9" sqref="D9"/>
    </sheetView>
  </sheetViews>
  <sheetFormatPr defaultRowHeight="12.75" x14ac:dyDescent="0.2"/>
  <cols>
    <col min="1" max="1" width="9.140625" style="26"/>
    <col min="2" max="2" width="16.140625" style="41" bestFit="1" customWidth="1"/>
    <col min="3" max="3" width="10.5703125" style="30" customWidth="1"/>
    <col min="4" max="4" width="12.5703125" style="30" customWidth="1"/>
    <col min="5" max="5" width="10.140625" style="30" bestFit="1" customWidth="1"/>
    <col min="6" max="6" width="11.28515625" style="39" customWidth="1"/>
    <col min="7" max="7" width="11.28515625" style="30" customWidth="1"/>
    <col min="8" max="9" width="11.42578125" style="39" customWidth="1"/>
    <col min="10" max="10" width="33.42578125" style="35" customWidth="1"/>
    <col min="11" max="11" width="33.85546875" style="33" customWidth="1"/>
    <col min="12" max="12" width="34" style="35" customWidth="1"/>
    <col min="13" max="17" width="9.140625" style="26"/>
    <col min="18" max="18" width="9.42578125" style="26" bestFit="1" customWidth="1"/>
    <col min="19" max="19" width="12" style="26" bestFit="1" customWidth="1"/>
    <col min="20" max="20" width="96.7109375" style="26" bestFit="1" customWidth="1"/>
    <col min="21" max="16384" width="9.140625" style="26"/>
  </cols>
  <sheetData>
    <row r="1" spans="1:28" ht="20.25" customHeight="1" x14ac:dyDescent="0.2">
      <c r="A1" s="87"/>
      <c r="B1" s="88"/>
      <c r="C1" s="88"/>
      <c r="D1" s="88"/>
      <c r="E1" s="88"/>
      <c r="F1" s="88"/>
      <c r="G1" s="88"/>
      <c r="H1" s="88"/>
      <c r="I1" s="88"/>
      <c r="J1" s="88"/>
      <c r="K1" s="88"/>
      <c r="L1" s="89"/>
    </row>
    <row r="2" spans="1:28" ht="12.75" customHeight="1" x14ac:dyDescent="0.2">
      <c r="A2" s="90"/>
      <c r="B2" s="91"/>
      <c r="C2" s="91"/>
      <c r="D2" s="91"/>
      <c r="E2" s="91"/>
      <c r="F2" s="91"/>
      <c r="G2" s="91"/>
      <c r="H2" s="91"/>
      <c r="I2" s="91"/>
      <c r="J2" s="91"/>
      <c r="K2" s="91"/>
      <c r="L2" s="92"/>
    </row>
    <row r="3" spans="1:28" ht="12.75" customHeight="1" x14ac:dyDescent="0.2">
      <c r="A3" s="90"/>
      <c r="B3" s="91"/>
      <c r="C3" s="91"/>
      <c r="D3" s="91"/>
      <c r="E3" s="91"/>
      <c r="F3" s="91"/>
      <c r="G3" s="91"/>
      <c r="H3" s="91"/>
      <c r="I3" s="91"/>
      <c r="J3" s="91"/>
      <c r="K3" s="91"/>
      <c r="L3" s="92"/>
    </row>
    <row r="4" spans="1:28" ht="12" customHeight="1" x14ac:dyDescent="0.2">
      <c r="A4" s="93"/>
      <c r="B4" s="94"/>
      <c r="C4" s="94"/>
      <c r="D4" s="94"/>
      <c r="E4" s="94"/>
      <c r="F4" s="94"/>
      <c r="G4" s="94"/>
      <c r="H4" s="94"/>
      <c r="I4" s="94"/>
      <c r="J4" s="94"/>
      <c r="K4" s="94"/>
      <c r="L4" s="95"/>
    </row>
    <row r="5" spans="1:28" s="5" customFormat="1" ht="44.25" customHeight="1" x14ac:dyDescent="0.25">
      <c r="A5" s="1" t="s">
        <v>0</v>
      </c>
      <c r="B5" s="54" t="s">
        <v>1</v>
      </c>
      <c r="C5" s="2" t="s">
        <v>2</v>
      </c>
      <c r="D5" s="2" t="s">
        <v>3</v>
      </c>
      <c r="E5" s="2" t="s">
        <v>4</v>
      </c>
      <c r="F5" s="3" t="s">
        <v>5</v>
      </c>
      <c r="G5" s="3" t="s">
        <v>6</v>
      </c>
      <c r="H5" s="3" t="s">
        <v>7</v>
      </c>
      <c r="I5" s="3" t="s">
        <v>8</v>
      </c>
      <c r="J5" s="2" t="s">
        <v>9</v>
      </c>
      <c r="K5" s="57" t="s">
        <v>10</v>
      </c>
      <c r="L5" s="2" t="s">
        <v>11</v>
      </c>
      <c r="M5" s="4"/>
      <c r="N5" s="4"/>
      <c r="O5" s="4"/>
      <c r="P5" s="4"/>
      <c r="Q5" s="4"/>
      <c r="R5" s="4"/>
      <c r="S5" s="4"/>
      <c r="T5" s="4"/>
      <c r="U5" s="4"/>
      <c r="V5" s="4"/>
      <c r="W5" s="4"/>
      <c r="X5" s="4"/>
      <c r="Y5" s="4"/>
      <c r="Z5" s="4"/>
      <c r="AA5" s="4"/>
      <c r="AB5" s="4"/>
    </row>
    <row r="6" spans="1:28" s="19" customFormat="1" ht="45" x14ac:dyDescent="0.25">
      <c r="A6" s="18">
        <v>1</v>
      </c>
      <c r="B6" s="55" t="s">
        <v>12</v>
      </c>
      <c r="C6" s="14" t="s">
        <v>13</v>
      </c>
      <c r="D6" s="14" t="s">
        <v>14</v>
      </c>
      <c r="E6" s="15" t="s">
        <v>539</v>
      </c>
      <c r="F6" s="16">
        <v>20.149999999999999</v>
      </c>
      <c r="G6" s="15" t="s">
        <v>540</v>
      </c>
      <c r="H6" s="16">
        <v>0.3</v>
      </c>
      <c r="I6" s="16">
        <v>16.149999999999999</v>
      </c>
      <c r="J6" s="17" t="s">
        <v>541</v>
      </c>
      <c r="K6" s="59" t="s">
        <v>542</v>
      </c>
      <c r="L6" s="17" t="s">
        <v>543</v>
      </c>
      <c r="M6" s="18"/>
      <c r="N6" s="18"/>
      <c r="O6" s="18"/>
      <c r="P6" s="18"/>
      <c r="Q6" s="18"/>
      <c r="R6" s="18"/>
      <c r="S6" s="18"/>
      <c r="T6" s="18"/>
      <c r="U6" s="18"/>
      <c r="V6" s="18"/>
      <c r="W6" s="18"/>
      <c r="X6" s="18"/>
      <c r="Y6" s="18"/>
      <c r="Z6" s="18"/>
      <c r="AA6" s="18"/>
      <c r="AB6" s="18"/>
    </row>
    <row r="7" spans="1:28" s="19" customFormat="1" ht="30" x14ac:dyDescent="0.25">
      <c r="A7" s="18">
        <v>2</v>
      </c>
      <c r="B7" s="55" t="s">
        <v>115</v>
      </c>
      <c r="C7" s="14" t="s">
        <v>13</v>
      </c>
      <c r="D7" s="14" t="s">
        <v>435</v>
      </c>
      <c r="E7" s="15" t="s">
        <v>539</v>
      </c>
      <c r="F7" s="16">
        <v>12.3</v>
      </c>
      <c r="G7" s="15" t="s">
        <v>539</v>
      </c>
      <c r="H7" s="16">
        <v>14</v>
      </c>
      <c r="I7" s="16">
        <v>1.3</v>
      </c>
      <c r="J7" s="17" t="s">
        <v>544</v>
      </c>
      <c r="K7" s="59" t="s">
        <v>545</v>
      </c>
      <c r="L7" s="17" t="s">
        <v>546</v>
      </c>
      <c r="M7" s="18"/>
      <c r="N7" s="18"/>
      <c r="O7" s="18"/>
      <c r="P7" s="18"/>
      <c r="Q7" s="18"/>
      <c r="R7" s="18"/>
      <c r="S7" s="18"/>
      <c r="T7" s="18"/>
      <c r="U7" s="18"/>
      <c r="V7" s="18"/>
      <c r="W7" s="18"/>
      <c r="X7" s="18"/>
      <c r="Y7" s="18"/>
      <c r="Z7" s="18"/>
      <c r="AA7" s="18"/>
      <c r="AB7" s="18"/>
    </row>
    <row r="8" spans="1:28" s="19" customFormat="1" ht="30" x14ac:dyDescent="0.25">
      <c r="A8" s="18">
        <v>3</v>
      </c>
      <c r="B8" s="55" t="s">
        <v>20</v>
      </c>
      <c r="C8" s="14" t="s">
        <v>13</v>
      </c>
      <c r="D8" s="14" t="s">
        <v>44</v>
      </c>
      <c r="E8" s="15" t="s">
        <v>540</v>
      </c>
      <c r="F8" s="16">
        <v>8</v>
      </c>
      <c r="G8" s="15" t="s">
        <v>540</v>
      </c>
      <c r="H8" s="16">
        <v>8.3000000000000007</v>
      </c>
      <c r="I8" s="16">
        <v>0.3</v>
      </c>
      <c r="J8" s="17" t="s">
        <v>33</v>
      </c>
      <c r="K8" s="59" t="s">
        <v>548</v>
      </c>
      <c r="L8" s="17" t="s">
        <v>547</v>
      </c>
      <c r="M8" s="18"/>
      <c r="N8" s="18"/>
      <c r="O8" s="18"/>
      <c r="P8" s="18"/>
      <c r="Q8" s="18"/>
      <c r="R8" s="18"/>
      <c r="S8" s="18"/>
      <c r="T8" s="18"/>
      <c r="U8" s="18"/>
      <c r="V8" s="18"/>
      <c r="W8" s="18"/>
      <c r="X8" s="18"/>
      <c r="Y8" s="18"/>
      <c r="Z8" s="18"/>
      <c r="AA8" s="18"/>
      <c r="AB8" s="18"/>
    </row>
    <row r="9" spans="1:28" s="19" customFormat="1" ht="90" x14ac:dyDescent="0.25">
      <c r="A9" s="18">
        <v>4</v>
      </c>
      <c r="B9" s="55" t="s">
        <v>87</v>
      </c>
      <c r="C9" s="14" t="s">
        <v>13</v>
      </c>
      <c r="D9" s="14" t="s">
        <v>597</v>
      </c>
      <c r="E9" s="15" t="s">
        <v>540</v>
      </c>
      <c r="F9" s="16">
        <v>5.3</v>
      </c>
      <c r="G9" s="15" t="s">
        <v>540</v>
      </c>
      <c r="H9" s="16">
        <v>11</v>
      </c>
      <c r="I9" s="16">
        <v>5.5</v>
      </c>
      <c r="J9" s="17" t="s">
        <v>33</v>
      </c>
      <c r="K9" s="59" t="s">
        <v>598</v>
      </c>
      <c r="L9" s="17" t="s">
        <v>599</v>
      </c>
      <c r="M9" s="18"/>
      <c r="N9" s="18"/>
      <c r="O9" s="18"/>
      <c r="P9" s="18"/>
      <c r="Q9" s="18"/>
      <c r="R9" s="18"/>
      <c r="S9" s="18"/>
      <c r="T9" s="18"/>
      <c r="U9" s="18"/>
      <c r="V9" s="18"/>
      <c r="W9" s="18"/>
      <c r="X9" s="18"/>
      <c r="Y9" s="18"/>
      <c r="Z9" s="18"/>
      <c r="AA9" s="18"/>
      <c r="AB9" s="18"/>
    </row>
    <row r="10" spans="1:28" s="19" customFormat="1" ht="35.25" customHeight="1" x14ac:dyDescent="0.25">
      <c r="A10" s="18">
        <v>5</v>
      </c>
      <c r="B10" s="62" t="s">
        <v>115</v>
      </c>
      <c r="C10" s="14" t="s">
        <v>13</v>
      </c>
      <c r="D10" s="14" t="s">
        <v>233</v>
      </c>
      <c r="E10" s="15" t="s">
        <v>549</v>
      </c>
      <c r="F10" s="16">
        <v>9.3000000000000007</v>
      </c>
      <c r="G10" s="15" t="s">
        <v>549</v>
      </c>
      <c r="H10" s="16">
        <v>10</v>
      </c>
      <c r="I10" s="16">
        <v>0.3</v>
      </c>
      <c r="J10" s="17" t="s">
        <v>544</v>
      </c>
      <c r="K10" s="59" t="s">
        <v>550</v>
      </c>
      <c r="L10" s="17" t="s">
        <v>556</v>
      </c>
      <c r="M10" s="18"/>
      <c r="N10" s="18"/>
      <c r="O10" s="18"/>
      <c r="P10" s="18"/>
      <c r="Q10" s="18"/>
      <c r="R10" s="18"/>
      <c r="S10" s="18"/>
      <c r="T10" s="18"/>
      <c r="U10" s="18"/>
      <c r="V10" s="18"/>
      <c r="W10" s="18"/>
      <c r="X10" s="18"/>
      <c r="Y10" s="18"/>
      <c r="Z10" s="18"/>
      <c r="AA10" s="18"/>
      <c r="AB10" s="18"/>
    </row>
    <row r="11" spans="1:28" s="19" customFormat="1" ht="30" x14ac:dyDescent="0.25">
      <c r="A11" s="18">
        <v>6</v>
      </c>
      <c r="B11" s="55" t="s">
        <v>551</v>
      </c>
      <c r="C11" s="14" t="s">
        <v>37</v>
      </c>
      <c r="D11" s="14" t="s">
        <v>552</v>
      </c>
      <c r="E11" s="15" t="s">
        <v>549</v>
      </c>
      <c r="F11" s="16">
        <v>13.45</v>
      </c>
      <c r="G11" s="15" t="s">
        <v>549</v>
      </c>
      <c r="H11" s="16">
        <v>14.3</v>
      </c>
      <c r="I11" s="16">
        <v>0.45</v>
      </c>
      <c r="J11" s="17" t="s">
        <v>553</v>
      </c>
      <c r="K11" s="59" t="s">
        <v>554</v>
      </c>
      <c r="L11" s="17" t="s">
        <v>555</v>
      </c>
      <c r="M11" s="18"/>
      <c r="N11" s="18"/>
      <c r="O11" s="18"/>
      <c r="P11" s="18"/>
      <c r="Q11" s="18"/>
      <c r="R11" s="18"/>
      <c r="S11" s="18"/>
      <c r="T11" s="18"/>
      <c r="U11" s="18"/>
      <c r="V11" s="18"/>
      <c r="W11" s="18"/>
      <c r="X11" s="18"/>
      <c r="Y11" s="18"/>
      <c r="Z11" s="18"/>
      <c r="AA11" s="18"/>
      <c r="AB11" s="18"/>
    </row>
    <row r="12" spans="1:28" s="19" customFormat="1" ht="30" x14ac:dyDescent="0.25">
      <c r="A12" s="18">
        <v>7</v>
      </c>
      <c r="B12" s="55" t="s">
        <v>181</v>
      </c>
      <c r="C12" s="14" t="s">
        <v>13</v>
      </c>
      <c r="D12" s="14" t="s">
        <v>557</v>
      </c>
      <c r="E12" s="15" t="s">
        <v>549</v>
      </c>
      <c r="F12" s="16">
        <v>1.5</v>
      </c>
      <c r="G12" s="15" t="s">
        <v>549</v>
      </c>
      <c r="H12" s="16">
        <v>3</v>
      </c>
      <c r="I12" s="16">
        <v>1.1000000000000001</v>
      </c>
      <c r="J12" s="17" t="s">
        <v>558</v>
      </c>
      <c r="K12" s="59" t="s">
        <v>559</v>
      </c>
      <c r="L12" s="17" t="s">
        <v>80</v>
      </c>
      <c r="M12" s="18"/>
      <c r="N12" s="18"/>
      <c r="O12" s="18"/>
      <c r="P12" s="18"/>
      <c r="Q12" s="18"/>
      <c r="R12" s="18"/>
      <c r="S12" s="18"/>
      <c r="T12" s="18"/>
      <c r="U12" s="18"/>
      <c r="V12" s="18"/>
      <c r="W12" s="18"/>
      <c r="X12" s="18"/>
      <c r="Y12" s="18"/>
      <c r="Z12" s="18"/>
      <c r="AA12" s="18"/>
      <c r="AB12" s="18"/>
    </row>
    <row r="13" spans="1:28" s="19" customFormat="1" ht="15" x14ac:dyDescent="0.25">
      <c r="A13" s="18">
        <v>8</v>
      </c>
      <c r="B13" s="55" t="s">
        <v>20</v>
      </c>
      <c r="C13" s="14" t="s">
        <v>13</v>
      </c>
      <c r="D13" s="14" t="s">
        <v>31</v>
      </c>
      <c r="E13" s="15" t="s">
        <v>549</v>
      </c>
      <c r="F13" s="16">
        <v>3</v>
      </c>
      <c r="G13" s="15" t="s">
        <v>549</v>
      </c>
      <c r="H13" s="16">
        <v>4.3</v>
      </c>
      <c r="I13" s="16">
        <v>1.3</v>
      </c>
      <c r="J13" s="17" t="s">
        <v>600</v>
      </c>
      <c r="K13" s="59" t="s">
        <v>237</v>
      </c>
      <c r="L13" s="17" t="s">
        <v>601</v>
      </c>
      <c r="M13" s="18"/>
      <c r="N13" s="18"/>
      <c r="O13" s="18"/>
      <c r="P13" s="18"/>
      <c r="Q13" s="18"/>
      <c r="R13" s="18"/>
      <c r="S13" s="18"/>
      <c r="T13" s="18"/>
      <c r="U13" s="18"/>
      <c r="V13" s="18"/>
      <c r="W13" s="18"/>
      <c r="X13" s="18"/>
      <c r="Y13" s="18"/>
      <c r="Z13" s="18"/>
      <c r="AA13" s="18"/>
      <c r="AB13" s="18"/>
    </row>
    <row r="14" spans="1:28" s="19" customFormat="1" ht="30" x14ac:dyDescent="0.25">
      <c r="A14" s="18">
        <v>9</v>
      </c>
      <c r="B14" s="55" t="s">
        <v>115</v>
      </c>
      <c r="C14" s="14" t="s">
        <v>37</v>
      </c>
      <c r="D14" s="14" t="s">
        <v>116</v>
      </c>
      <c r="E14" s="15" t="s">
        <v>560</v>
      </c>
      <c r="F14" s="16">
        <v>1.35</v>
      </c>
      <c r="G14" s="15" t="s">
        <v>560</v>
      </c>
      <c r="H14" s="16">
        <v>2.15</v>
      </c>
      <c r="I14" s="16">
        <v>0.4</v>
      </c>
      <c r="J14" s="17" t="s">
        <v>561</v>
      </c>
      <c r="K14" s="59" t="s">
        <v>562</v>
      </c>
      <c r="L14" s="17" t="s">
        <v>563</v>
      </c>
      <c r="M14" s="18"/>
      <c r="N14" s="18"/>
      <c r="O14" s="18"/>
      <c r="P14" s="18"/>
      <c r="Q14" s="18"/>
      <c r="R14" s="18"/>
      <c r="S14" s="18"/>
      <c r="T14" s="18"/>
      <c r="U14" s="18"/>
      <c r="V14" s="18"/>
      <c r="W14" s="18"/>
      <c r="X14" s="18"/>
      <c r="Y14" s="18"/>
      <c r="Z14" s="18"/>
      <c r="AA14" s="18"/>
      <c r="AB14" s="18"/>
    </row>
    <row r="15" spans="1:28" s="19" customFormat="1" ht="45" x14ac:dyDescent="0.25">
      <c r="A15" s="18">
        <v>10</v>
      </c>
      <c r="B15" s="55" t="s">
        <v>20</v>
      </c>
      <c r="C15" s="14" t="s">
        <v>13</v>
      </c>
      <c r="D15" s="14" t="s">
        <v>107</v>
      </c>
      <c r="E15" s="15" t="s">
        <v>564</v>
      </c>
      <c r="F15" s="16">
        <v>10.3</v>
      </c>
      <c r="G15" s="15" t="s">
        <v>564</v>
      </c>
      <c r="H15" s="16">
        <v>11</v>
      </c>
      <c r="I15" s="16">
        <v>0.3</v>
      </c>
      <c r="J15" s="17" t="s">
        <v>565</v>
      </c>
      <c r="K15" s="59" t="s">
        <v>566</v>
      </c>
      <c r="L15" s="17" t="s">
        <v>567</v>
      </c>
      <c r="M15" s="18"/>
      <c r="N15" s="18"/>
      <c r="O15" s="18"/>
      <c r="P15" s="18"/>
      <c r="Q15" s="18"/>
      <c r="R15" s="18"/>
      <c r="S15" s="18"/>
      <c r="T15" s="18"/>
      <c r="U15" s="18"/>
      <c r="V15" s="18"/>
      <c r="W15" s="18"/>
      <c r="X15" s="18"/>
      <c r="Y15" s="18"/>
      <c r="Z15" s="18"/>
      <c r="AA15" s="18"/>
      <c r="AB15" s="18"/>
    </row>
    <row r="16" spans="1:28" s="19" customFormat="1" ht="30" x14ac:dyDescent="0.25">
      <c r="A16" s="18">
        <v>11</v>
      </c>
      <c r="B16" s="55" t="s">
        <v>406</v>
      </c>
      <c r="C16" s="14" t="s">
        <v>13</v>
      </c>
      <c r="D16" s="14" t="s">
        <v>169</v>
      </c>
      <c r="E16" s="15" t="s">
        <v>564</v>
      </c>
      <c r="F16" s="16">
        <v>10.3</v>
      </c>
      <c r="G16" s="15" t="s">
        <v>564</v>
      </c>
      <c r="H16" s="16">
        <v>11</v>
      </c>
      <c r="I16" s="16">
        <v>0.3</v>
      </c>
      <c r="J16" s="17" t="s">
        <v>568</v>
      </c>
      <c r="K16" s="59" t="s">
        <v>569</v>
      </c>
      <c r="L16" s="17" t="s">
        <v>570</v>
      </c>
      <c r="M16" s="18"/>
      <c r="N16" s="18"/>
      <c r="O16" s="18"/>
      <c r="P16" s="18"/>
      <c r="Q16" s="18"/>
      <c r="R16" s="18"/>
      <c r="S16" s="18"/>
      <c r="T16" s="18"/>
      <c r="U16" s="18"/>
      <c r="V16" s="18"/>
      <c r="W16" s="18"/>
      <c r="X16" s="18"/>
      <c r="Y16" s="18"/>
      <c r="Z16" s="18"/>
      <c r="AA16" s="18"/>
      <c r="AB16" s="18"/>
    </row>
    <row r="17" spans="1:28" s="19" customFormat="1" ht="30" x14ac:dyDescent="0.25">
      <c r="A17" s="18">
        <v>12</v>
      </c>
      <c r="B17" s="55" t="s">
        <v>551</v>
      </c>
      <c r="C17" s="14" t="s">
        <v>37</v>
      </c>
      <c r="D17" s="14" t="s">
        <v>571</v>
      </c>
      <c r="E17" s="15" t="s">
        <v>564</v>
      </c>
      <c r="F17" s="16">
        <v>4.45</v>
      </c>
      <c r="G17" s="15" t="s">
        <v>564</v>
      </c>
      <c r="H17" s="16">
        <v>10</v>
      </c>
      <c r="I17" s="16">
        <v>5.15</v>
      </c>
      <c r="J17" s="17" t="s">
        <v>553</v>
      </c>
      <c r="K17" s="59" t="s">
        <v>554</v>
      </c>
      <c r="L17" s="17" t="s">
        <v>555</v>
      </c>
      <c r="M17" s="18"/>
      <c r="N17" s="18"/>
      <c r="O17" s="18"/>
      <c r="P17" s="18"/>
      <c r="Q17" s="18"/>
      <c r="R17" s="18"/>
      <c r="S17" s="18"/>
      <c r="T17" s="18"/>
      <c r="U17" s="18"/>
      <c r="V17" s="18"/>
      <c r="W17" s="18"/>
      <c r="X17" s="18"/>
      <c r="Y17" s="18"/>
      <c r="Z17" s="18"/>
      <c r="AA17" s="18"/>
      <c r="AB17" s="18"/>
    </row>
    <row r="18" spans="1:28" s="19" customFormat="1" ht="60" x14ac:dyDescent="0.25">
      <c r="A18" s="18">
        <v>13</v>
      </c>
      <c r="B18" s="55" t="s">
        <v>115</v>
      </c>
      <c r="C18" s="14" t="s">
        <v>37</v>
      </c>
      <c r="D18" s="14" t="s">
        <v>435</v>
      </c>
      <c r="E18" s="15" t="s">
        <v>572</v>
      </c>
      <c r="F18" s="16">
        <v>15.3</v>
      </c>
      <c r="G18" s="15" t="s">
        <v>573</v>
      </c>
      <c r="H18" s="16">
        <v>17</v>
      </c>
      <c r="I18" s="16">
        <v>25.3</v>
      </c>
      <c r="J18" s="17" t="s">
        <v>574</v>
      </c>
      <c r="K18" s="59" t="s">
        <v>575</v>
      </c>
      <c r="L18" s="17" t="s">
        <v>576</v>
      </c>
      <c r="M18" s="18"/>
      <c r="N18" s="18"/>
      <c r="O18" s="18"/>
      <c r="P18" s="18"/>
      <c r="Q18" s="18"/>
      <c r="R18" s="18"/>
      <c r="S18" s="18"/>
      <c r="T18" s="18"/>
      <c r="U18" s="18"/>
      <c r="V18" s="18"/>
      <c r="W18" s="18"/>
      <c r="X18" s="18"/>
      <c r="Y18" s="18"/>
      <c r="Z18" s="18"/>
      <c r="AA18" s="18"/>
      <c r="AB18" s="18"/>
    </row>
    <row r="19" spans="1:28" s="19" customFormat="1" ht="30" x14ac:dyDescent="0.25">
      <c r="A19" s="18">
        <v>14</v>
      </c>
      <c r="B19" s="55" t="s">
        <v>115</v>
      </c>
      <c r="C19" s="14" t="s">
        <v>37</v>
      </c>
      <c r="D19" s="14" t="s">
        <v>116</v>
      </c>
      <c r="E19" s="15" t="s">
        <v>573</v>
      </c>
      <c r="F19" s="16">
        <v>5.3</v>
      </c>
      <c r="G19" s="15" t="s">
        <v>573</v>
      </c>
      <c r="H19" s="16">
        <v>6</v>
      </c>
      <c r="I19" s="16">
        <v>0.3</v>
      </c>
      <c r="J19" s="17" t="s">
        <v>561</v>
      </c>
      <c r="K19" s="59" t="s">
        <v>562</v>
      </c>
      <c r="L19" s="17" t="s">
        <v>563</v>
      </c>
      <c r="M19" s="18"/>
      <c r="N19" s="18"/>
      <c r="O19" s="18"/>
      <c r="P19" s="18"/>
      <c r="Q19" s="18"/>
      <c r="R19" s="18"/>
      <c r="S19" s="18"/>
      <c r="T19" s="18"/>
      <c r="U19" s="18"/>
      <c r="V19" s="18"/>
      <c r="W19" s="18"/>
      <c r="X19" s="18"/>
      <c r="Y19" s="18"/>
      <c r="Z19" s="18"/>
      <c r="AA19" s="18"/>
      <c r="AB19" s="18"/>
    </row>
    <row r="20" spans="1:28" s="19" customFormat="1" ht="30" x14ac:dyDescent="0.25">
      <c r="A20" s="18">
        <v>15</v>
      </c>
      <c r="B20" s="55" t="s">
        <v>406</v>
      </c>
      <c r="C20" s="14" t="s">
        <v>13</v>
      </c>
      <c r="D20" s="14" t="s">
        <v>169</v>
      </c>
      <c r="E20" s="15" t="s">
        <v>577</v>
      </c>
      <c r="F20" s="16">
        <v>2.2000000000000002</v>
      </c>
      <c r="G20" s="15" t="s">
        <v>577</v>
      </c>
      <c r="H20" s="16">
        <v>4</v>
      </c>
      <c r="I20" s="16">
        <v>1.4</v>
      </c>
      <c r="J20" s="17" t="s">
        <v>578</v>
      </c>
      <c r="K20" s="59" t="s">
        <v>579</v>
      </c>
      <c r="L20" s="17" t="s">
        <v>580</v>
      </c>
      <c r="M20" s="18"/>
      <c r="N20" s="18"/>
      <c r="O20" s="18"/>
      <c r="P20" s="18"/>
      <c r="Q20" s="18"/>
      <c r="R20" s="18"/>
      <c r="S20" s="18"/>
      <c r="T20" s="18"/>
      <c r="U20" s="18"/>
      <c r="V20" s="18"/>
      <c r="W20" s="18"/>
      <c r="X20" s="18"/>
      <c r="Y20" s="18"/>
      <c r="Z20" s="18"/>
      <c r="AA20" s="18"/>
      <c r="AB20" s="18"/>
    </row>
    <row r="21" spans="1:28" s="19" customFormat="1" ht="120" x14ac:dyDescent="0.25">
      <c r="A21" s="18">
        <v>16</v>
      </c>
      <c r="B21" s="55" t="s">
        <v>12</v>
      </c>
      <c r="C21" s="14" t="s">
        <v>13</v>
      </c>
      <c r="D21" s="14" t="s">
        <v>14</v>
      </c>
      <c r="E21" s="15" t="s">
        <v>581</v>
      </c>
      <c r="F21" s="16">
        <v>20</v>
      </c>
      <c r="G21" s="15" t="s">
        <v>582</v>
      </c>
      <c r="H21" s="16">
        <v>20</v>
      </c>
      <c r="I21" s="16">
        <v>24</v>
      </c>
      <c r="J21" s="17" t="s">
        <v>541</v>
      </c>
      <c r="K21" s="59" t="s">
        <v>542</v>
      </c>
      <c r="L21" s="17" t="s">
        <v>583</v>
      </c>
      <c r="M21" s="18"/>
      <c r="N21" s="18"/>
      <c r="O21" s="18"/>
      <c r="P21" s="18"/>
      <c r="Q21" s="18"/>
      <c r="R21" s="18"/>
      <c r="S21" s="18"/>
      <c r="T21" s="18"/>
      <c r="U21" s="18"/>
      <c r="V21" s="18"/>
      <c r="W21" s="18"/>
      <c r="X21" s="18"/>
      <c r="Y21" s="18"/>
      <c r="Z21" s="18"/>
      <c r="AA21" s="18"/>
      <c r="AB21" s="18"/>
    </row>
    <row r="22" spans="1:28" s="19" customFormat="1" ht="15" x14ac:dyDescent="0.25">
      <c r="A22" s="18">
        <v>17</v>
      </c>
      <c r="B22" s="55" t="s">
        <v>20</v>
      </c>
      <c r="C22" s="14" t="s">
        <v>13</v>
      </c>
      <c r="D22" s="14" t="s">
        <v>107</v>
      </c>
      <c r="E22" s="15" t="s">
        <v>581</v>
      </c>
      <c r="F22" s="16">
        <v>4.2</v>
      </c>
      <c r="G22" s="15" t="s">
        <v>581</v>
      </c>
      <c r="H22" s="16">
        <v>6</v>
      </c>
      <c r="I22" s="16">
        <v>1.4</v>
      </c>
      <c r="J22" s="17" t="s">
        <v>33</v>
      </c>
      <c r="K22" s="59" t="s">
        <v>195</v>
      </c>
      <c r="L22" s="17" t="s">
        <v>547</v>
      </c>
      <c r="M22" s="18"/>
      <c r="N22" s="18"/>
      <c r="O22" s="18"/>
      <c r="P22" s="18"/>
      <c r="Q22" s="18"/>
      <c r="R22" s="18"/>
      <c r="S22" s="18"/>
      <c r="T22" s="18"/>
      <c r="U22" s="18"/>
      <c r="V22" s="18"/>
      <c r="W22" s="18"/>
      <c r="X22" s="18"/>
      <c r="Y22" s="18"/>
      <c r="Z22" s="18"/>
      <c r="AA22" s="18"/>
      <c r="AB22" s="18"/>
    </row>
    <row r="23" spans="1:28" s="19" customFormat="1" ht="75" x14ac:dyDescent="0.25">
      <c r="A23" s="18">
        <v>18</v>
      </c>
      <c r="B23" s="55" t="s">
        <v>408</v>
      </c>
      <c r="C23" s="14" t="s">
        <v>13</v>
      </c>
      <c r="D23" s="14" t="s">
        <v>584</v>
      </c>
      <c r="E23" s="15" t="s">
        <v>582</v>
      </c>
      <c r="F23" s="16">
        <v>12.15</v>
      </c>
      <c r="G23" s="15" t="s">
        <v>585</v>
      </c>
      <c r="H23" s="16">
        <v>11</v>
      </c>
      <c r="I23" s="16">
        <v>46.45</v>
      </c>
      <c r="J23" s="17" t="s">
        <v>586</v>
      </c>
      <c r="K23" s="59" t="s">
        <v>587</v>
      </c>
      <c r="L23" s="17" t="s">
        <v>588</v>
      </c>
      <c r="M23" s="18"/>
      <c r="N23" s="18"/>
      <c r="O23" s="18"/>
      <c r="P23" s="18"/>
      <c r="Q23" s="18"/>
      <c r="R23" s="18"/>
      <c r="S23" s="18"/>
      <c r="T23" s="18"/>
      <c r="U23" s="18"/>
      <c r="V23" s="18"/>
      <c r="W23" s="18"/>
      <c r="X23" s="18"/>
      <c r="Y23" s="18"/>
      <c r="Z23" s="18"/>
      <c r="AA23" s="18"/>
      <c r="AB23" s="18"/>
    </row>
    <row r="24" spans="1:28" s="19" customFormat="1" ht="30" x14ac:dyDescent="0.25">
      <c r="A24" s="18">
        <v>19</v>
      </c>
      <c r="B24" s="55" t="s">
        <v>12</v>
      </c>
      <c r="C24" s="14" t="s">
        <v>13</v>
      </c>
      <c r="D24" s="14" t="s">
        <v>589</v>
      </c>
      <c r="E24" s="15" t="s">
        <v>582</v>
      </c>
      <c r="F24" s="16">
        <v>4.1500000000000004</v>
      </c>
      <c r="G24" s="15" t="s">
        <v>582</v>
      </c>
      <c r="H24" s="16">
        <v>6</v>
      </c>
      <c r="I24" s="16">
        <v>1.45</v>
      </c>
      <c r="J24" s="17" t="s">
        <v>590</v>
      </c>
      <c r="K24" s="59" t="s">
        <v>591</v>
      </c>
      <c r="L24" s="17" t="s">
        <v>592</v>
      </c>
      <c r="M24" s="18"/>
      <c r="N24" s="18"/>
      <c r="O24" s="18"/>
      <c r="P24" s="18"/>
      <c r="Q24" s="18"/>
      <c r="R24" s="18"/>
      <c r="S24" s="18"/>
      <c r="T24" s="18"/>
      <c r="U24" s="18"/>
      <c r="V24" s="18"/>
      <c r="W24" s="18"/>
      <c r="X24" s="18"/>
      <c r="Y24" s="18"/>
      <c r="Z24" s="18"/>
      <c r="AA24" s="18"/>
      <c r="AB24" s="18"/>
    </row>
    <row r="25" spans="1:28" s="19" customFormat="1" ht="45" x14ac:dyDescent="0.25">
      <c r="A25" s="18">
        <v>20</v>
      </c>
      <c r="B25" s="55" t="s">
        <v>36</v>
      </c>
      <c r="C25" s="14" t="s">
        <v>13</v>
      </c>
      <c r="D25" s="14" t="s">
        <v>38</v>
      </c>
      <c r="E25" s="15" t="s">
        <v>585</v>
      </c>
      <c r="F25" s="16">
        <v>10</v>
      </c>
      <c r="G25" s="15" t="s">
        <v>585</v>
      </c>
      <c r="H25" s="16">
        <v>10.38</v>
      </c>
      <c r="I25" s="16">
        <v>0.38</v>
      </c>
      <c r="J25" s="17" t="s">
        <v>602</v>
      </c>
      <c r="K25" s="59" t="s">
        <v>591</v>
      </c>
      <c r="L25" s="17" t="s">
        <v>603</v>
      </c>
      <c r="M25" s="18"/>
      <c r="N25" s="18"/>
      <c r="O25" s="18"/>
      <c r="P25" s="18"/>
      <c r="Q25" s="18"/>
      <c r="R25" s="18"/>
      <c r="S25" s="18"/>
      <c r="T25" s="18"/>
      <c r="U25" s="18"/>
      <c r="V25" s="18"/>
      <c r="W25" s="18"/>
      <c r="X25" s="18"/>
      <c r="Y25" s="18"/>
      <c r="Z25" s="18"/>
      <c r="AA25" s="18"/>
      <c r="AB25" s="18"/>
    </row>
    <row r="26" spans="1:28" s="19" customFormat="1" ht="30" x14ac:dyDescent="0.25">
      <c r="A26" s="18">
        <v>21</v>
      </c>
      <c r="B26" s="55" t="s">
        <v>427</v>
      </c>
      <c r="C26" s="14" t="s">
        <v>13</v>
      </c>
      <c r="D26" s="14" t="s">
        <v>253</v>
      </c>
      <c r="E26" s="15" t="s">
        <v>585</v>
      </c>
      <c r="F26" s="16">
        <v>16</v>
      </c>
      <c r="G26" s="15" t="s">
        <v>585</v>
      </c>
      <c r="H26" s="16">
        <v>18</v>
      </c>
      <c r="I26" s="16">
        <v>2</v>
      </c>
      <c r="J26" s="17" t="s">
        <v>604</v>
      </c>
      <c r="K26" s="59" t="s">
        <v>605</v>
      </c>
      <c r="L26" s="17" t="s">
        <v>606</v>
      </c>
      <c r="M26" s="18"/>
      <c r="N26" s="18"/>
      <c r="O26" s="18"/>
      <c r="P26" s="18"/>
      <c r="Q26" s="18"/>
      <c r="R26" s="18"/>
      <c r="S26" s="18"/>
      <c r="T26" s="18"/>
      <c r="U26" s="18"/>
      <c r="V26" s="18"/>
      <c r="W26" s="18"/>
      <c r="X26" s="18"/>
      <c r="Y26" s="18"/>
      <c r="Z26" s="18"/>
      <c r="AA26" s="18"/>
      <c r="AB26" s="18"/>
    </row>
    <row r="27" spans="1:28" s="19" customFormat="1" ht="30" x14ac:dyDescent="0.25">
      <c r="A27" s="18">
        <v>22</v>
      </c>
      <c r="B27" s="56" t="s">
        <v>20</v>
      </c>
      <c r="C27" s="14" t="s">
        <v>37</v>
      </c>
      <c r="D27" s="14" t="s">
        <v>21</v>
      </c>
      <c r="E27" s="15" t="s">
        <v>593</v>
      </c>
      <c r="F27" s="16">
        <v>16.3</v>
      </c>
      <c r="G27" s="15" t="s">
        <v>593</v>
      </c>
      <c r="H27" s="16">
        <v>17</v>
      </c>
      <c r="I27" s="16">
        <v>0.3</v>
      </c>
      <c r="J27" s="17" t="s">
        <v>594</v>
      </c>
      <c r="K27" s="59" t="s">
        <v>595</v>
      </c>
      <c r="L27" s="17" t="s">
        <v>596</v>
      </c>
      <c r="M27" s="18"/>
      <c r="N27" s="18"/>
      <c r="O27" s="18"/>
      <c r="P27" s="18"/>
      <c r="Q27" s="18"/>
      <c r="R27" s="18"/>
      <c r="S27" s="18"/>
      <c r="T27" s="18"/>
      <c r="U27" s="18"/>
      <c r="V27" s="18"/>
      <c r="W27" s="18"/>
      <c r="X27" s="18"/>
      <c r="Y27" s="18"/>
      <c r="Z27" s="18"/>
      <c r="AA27" s="18"/>
      <c r="AB27" s="18"/>
    </row>
    <row r="28" spans="1:28" s="12" customFormat="1" ht="15" x14ac:dyDescent="0.25">
      <c r="A28" s="18"/>
      <c r="B28" s="56"/>
      <c r="C28" s="14"/>
      <c r="D28" s="14"/>
      <c r="E28" s="15"/>
      <c r="F28" s="16"/>
      <c r="G28" s="15"/>
      <c r="H28" s="16"/>
      <c r="I28" s="16"/>
      <c r="J28" s="17"/>
      <c r="K28" s="59"/>
      <c r="L28" s="59"/>
      <c r="M28" s="11"/>
      <c r="N28" s="11"/>
      <c r="O28" s="11"/>
      <c r="P28" s="11"/>
      <c r="Q28" s="11"/>
      <c r="R28" s="11"/>
      <c r="S28" s="11"/>
      <c r="T28" s="11"/>
      <c r="U28" s="11"/>
      <c r="V28" s="11"/>
      <c r="W28" s="11"/>
      <c r="X28" s="11"/>
      <c r="Y28" s="11"/>
      <c r="Z28" s="11"/>
      <c r="AA28" s="11"/>
      <c r="AB28" s="11"/>
    </row>
    <row r="29" spans="1:28" s="19" customFormat="1" ht="15" x14ac:dyDescent="0.25">
      <c r="A29" s="18"/>
      <c r="B29" s="55"/>
      <c r="C29" s="14"/>
      <c r="D29" s="14"/>
      <c r="E29" s="15"/>
      <c r="F29" s="16"/>
      <c r="G29" s="15"/>
      <c r="H29" s="16"/>
      <c r="I29" s="16"/>
      <c r="J29" s="17"/>
      <c r="K29" s="59"/>
      <c r="L29" s="17"/>
      <c r="M29" s="18"/>
      <c r="N29" s="18"/>
      <c r="O29" s="18"/>
      <c r="P29" s="18"/>
      <c r="Q29" s="18"/>
      <c r="R29" s="18"/>
      <c r="S29" s="18"/>
      <c r="T29" s="18"/>
      <c r="U29" s="18"/>
      <c r="V29" s="18"/>
      <c r="W29" s="18"/>
      <c r="X29" s="18"/>
      <c r="Y29" s="18"/>
      <c r="Z29" s="18"/>
      <c r="AA29" s="18"/>
      <c r="AB29" s="18"/>
    </row>
    <row r="30" spans="1:28" ht="15" x14ac:dyDescent="0.2">
      <c r="A30" s="18"/>
      <c r="E30" s="15"/>
      <c r="G30" s="15"/>
      <c r="J30" s="17"/>
      <c r="K30" s="59"/>
      <c r="L30" s="17"/>
    </row>
    <row r="31" spans="1:28" s="12" customFormat="1" ht="15" x14ac:dyDescent="0.25">
      <c r="A31" s="18"/>
      <c r="B31" s="56"/>
      <c r="C31" s="6"/>
      <c r="D31" s="8"/>
      <c r="E31" s="15"/>
      <c r="F31" s="9"/>
      <c r="G31" s="15"/>
      <c r="H31" s="9"/>
      <c r="I31" s="9"/>
      <c r="J31" s="10"/>
      <c r="K31" s="58"/>
      <c r="L31" s="10"/>
      <c r="M31" s="11"/>
      <c r="N31" s="11"/>
      <c r="O31" s="11"/>
      <c r="P31" s="11"/>
      <c r="Q31" s="11"/>
      <c r="R31" s="11"/>
      <c r="S31" s="11"/>
      <c r="T31" s="11"/>
      <c r="U31" s="11"/>
      <c r="V31" s="11"/>
      <c r="W31" s="11"/>
      <c r="X31" s="11"/>
      <c r="Y31" s="11"/>
      <c r="Z31" s="11"/>
      <c r="AA31" s="11"/>
      <c r="AB31" s="11"/>
    </row>
    <row r="32" spans="1:28" s="19" customFormat="1" ht="15" x14ac:dyDescent="0.25">
      <c r="A32" s="18"/>
      <c r="B32" s="55"/>
      <c r="C32" s="14"/>
      <c r="D32" s="14"/>
      <c r="E32" s="15"/>
      <c r="F32" s="16"/>
      <c r="G32" s="15"/>
      <c r="H32" s="16"/>
      <c r="I32" s="16"/>
      <c r="J32" s="17"/>
      <c r="K32" s="59"/>
      <c r="L32" s="17"/>
      <c r="M32" s="18"/>
      <c r="N32" s="18"/>
      <c r="O32" s="18"/>
      <c r="P32" s="18"/>
      <c r="Q32" s="18"/>
      <c r="R32" s="18"/>
      <c r="S32" s="18"/>
      <c r="T32" s="18"/>
      <c r="U32" s="18"/>
      <c r="V32" s="18"/>
      <c r="W32" s="18"/>
      <c r="X32" s="18"/>
      <c r="Y32" s="18"/>
      <c r="Z32" s="18"/>
      <c r="AA32" s="18"/>
      <c r="AB32" s="18"/>
    </row>
    <row r="33" spans="1:28" s="19" customFormat="1" ht="15" x14ac:dyDescent="0.25">
      <c r="A33" s="18"/>
      <c r="B33" s="55"/>
      <c r="C33" s="14"/>
      <c r="D33" s="14"/>
      <c r="E33" s="15"/>
      <c r="F33" s="16"/>
      <c r="G33" s="15"/>
      <c r="H33" s="16"/>
      <c r="I33" s="16"/>
      <c r="J33" s="17"/>
      <c r="K33" s="59"/>
      <c r="L33" s="17"/>
      <c r="M33" s="18"/>
      <c r="N33" s="18"/>
      <c r="O33" s="18"/>
      <c r="P33" s="18"/>
      <c r="Q33" s="18"/>
      <c r="R33" s="18"/>
      <c r="S33" s="18"/>
      <c r="T33" s="18"/>
      <c r="U33" s="18"/>
      <c r="V33" s="18"/>
      <c r="W33" s="18"/>
      <c r="X33" s="18"/>
      <c r="Y33" s="18"/>
      <c r="Z33" s="18"/>
      <c r="AA33" s="18"/>
      <c r="AB33" s="18"/>
    </row>
    <row r="34" spans="1:28" s="19" customFormat="1" ht="15" x14ac:dyDescent="0.25">
      <c r="A34" s="18"/>
      <c r="B34" s="55"/>
      <c r="C34" s="14"/>
      <c r="D34" s="20"/>
      <c r="E34" s="15"/>
      <c r="F34" s="52"/>
      <c r="G34" s="15"/>
      <c r="H34" s="16"/>
      <c r="I34" s="16"/>
      <c r="J34" s="17"/>
      <c r="K34" s="59"/>
      <c r="L34" s="17"/>
      <c r="M34" s="18"/>
      <c r="N34" s="18"/>
      <c r="O34" s="18"/>
      <c r="P34" s="18"/>
      <c r="Q34" s="18"/>
      <c r="R34" s="18"/>
      <c r="S34" s="18"/>
      <c r="T34" s="18"/>
      <c r="U34" s="18"/>
      <c r="V34" s="18"/>
      <c r="W34" s="18"/>
      <c r="X34" s="18"/>
      <c r="Y34" s="18"/>
      <c r="Z34" s="18"/>
      <c r="AA34" s="18"/>
      <c r="AB34" s="18"/>
    </row>
    <row r="35" spans="1:28" s="19" customFormat="1" ht="15" x14ac:dyDescent="0.25">
      <c r="A35" s="18"/>
      <c r="B35" s="55"/>
      <c r="C35" s="14"/>
      <c r="D35" s="14"/>
      <c r="E35" s="15"/>
      <c r="F35" s="52"/>
      <c r="G35" s="15"/>
      <c r="H35" s="16"/>
      <c r="I35" s="16"/>
      <c r="J35" s="17"/>
      <c r="K35" s="59"/>
      <c r="L35" s="17"/>
      <c r="M35" s="18"/>
      <c r="N35" s="18"/>
      <c r="O35" s="18"/>
      <c r="P35" s="18"/>
      <c r="Q35" s="18"/>
      <c r="R35" s="18"/>
      <c r="S35" s="18"/>
      <c r="T35" s="18"/>
      <c r="U35" s="18"/>
      <c r="V35" s="18"/>
      <c r="W35" s="18"/>
      <c r="X35" s="18"/>
      <c r="Y35" s="18"/>
      <c r="Z35" s="18"/>
      <c r="AA35" s="18"/>
      <c r="AB35" s="18"/>
    </row>
    <row r="36" spans="1:28" s="19" customFormat="1" ht="15" x14ac:dyDescent="0.25">
      <c r="A36" s="18"/>
      <c r="B36" s="55"/>
      <c r="C36" s="14"/>
      <c r="D36" s="14"/>
      <c r="E36" s="15"/>
      <c r="F36" s="52"/>
      <c r="G36" s="15"/>
      <c r="H36" s="16"/>
      <c r="I36" s="16"/>
      <c r="J36" s="17"/>
      <c r="K36" s="59"/>
      <c r="L36" s="17"/>
      <c r="M36" s="18"/>
      <c r="N36" s="18"/>
      <c r="O36" s="18"/>
      <c r="P36" s="18"/>
      <c r="Q36" s="18"/>
      <c r="R36" s="18"/>
      <c r="S36" s="18"/>
      <c r="T36" s="18"/>
      <c r="U36" s="18"/>
      <c r="V36" s="18"/>
      <c r="W36" s="18"/>
      <c r="X36" s="18"/>
      <c r="Y36" s="18"/>
      <c r="Z36" s="18"/>
      <c r="AA36" s="18"/>
      <c r="AB36" s="18"/>
    </row>
    <row r="37" spans="1:28" ht="15" x14ac:dyDescent="0.2">
      <c r="A37" s="18"/>
      <c r="E37" s="15"/>
      <c r="G37" s="15"/>
    </row>
    <row r="38" spans="1:28" s="19" customFormat="1" ht="15" x14ac:dyDescent="0.25">
      <c r="A38" s="18"/>
      <c r="B38" s="55"/>
      <c r="C38" s="14"/>
      <c r="D38" s="14"/>
      <c r="E38" s="15"/>
      <c r="F38" s="16"/>
      <c r="G38" s="15"/>
      <c r="H38" s="16"/>
      <c r="I38" s="16"/>
      <c r="J38" s="17"/>
      <c r="K38" s="59"/>
      <c r="L38" s="17"/>
      <c r="M38" s="18"/>
      <c r="N38" s="18"/>
      <c r="O38" s="18"/>
      <c r="P38" s="18"/>
      <c r="Q38" s="18"/>
      <c r="R38" s="18"/>
      <c r="S38" s="18"/>
      <c r="T38" s="18"/>
      <c r="U38" s="18"/>
      <c r="V38" s="18"/>
      <c r="W38" s="18"/>
      <c r="X38" s="18"/>
      <c r="Y38" s="18"/>
      <c r="Z38" s="18"/>
      <c r="AA38" s="18"/>
      <c r="AB38" s="18"/>
    </row>
    <row r="39" spans="1:28" ht="15" x14ac:dyDescent="0.2">
      <c r="A39" s="18"/>
      <c r="E39" s="15"/>
      <c r="G39" s="15"/>
    </row>
    <row r="40" spans="1:28" s="19" customFormat="1" ht="15" x14ac:dyDescent="0.25">
      <c r="A40" s="18"/>
      <c r="B40" s="55"/>
      <c r="C40" s="14"/>
      <c r="D40" s="14"/>
      <c r="E40" s="15"/>
      <c r="F40" s="16"/>
      <c r="G40" s="15"/>
      <c r="H40" s="16"/>
      <c r="I40" s="16"/>
      <c r="J40" s="17"/>
      <c r="K40" s="59"/>
      <c r="L40" s="17"/>
      <c r="M40" s="18"/>
      <c r="N40" s="18"/>
      <c r="O40" s="18"/>
      <c r="P40" s="18"/>
      <c r="Q40" s="18"/>
      <c r="R40" s="18"/>
      <c r="S40" s="18"/>
      <c r="T40" s="18"/>
      <c r="U40" s="18"/>
      <c r="V40" s="18"/>
      <c r="W40" s="18"/>
      <c r="X40" s="18"/>
      <c r="Y40" s="18"/>
      <c r="Z40" s="18"/>
      <c r="AA40" s="18"/>
      <c r="AB40" s="18"/>
    </row>
    <row r="41" spans="1:28" ht="15" x14ac:dyDescent="0.2">
      <c r="A41" s="18"/>
      <c r="E41" s="15"/>
      <c r="G41" s="15"/>
      <c r="K41" s="59"/>
      <c r="L41" s="17"/>
    </row>
    <row r="42" spans="1:28" ht="15" x14ac:dyDescent="0.2">
      <c r="A42" s="18"/>
      <c r="E42" s="15"/>
      <c r="G42" s="15"/>
    </row>
    <row r="43" spans="1:28" ht="15" x14ac:dyDescent="0.2">
      <c r="A43" s="18"/>
      <c r="E43" s="15"/>
      <c r="G43" s="15"/>
      <c r="K43" s="59"/>
      <c r="L43" s="17"/>
    </row>
    <row r="44" spans="1:28" ht="15" x14ac:dyDescent="0.2">
      <c r="A44" s="18"/>
      <c r="K44" s="59"/>
      <c r="L44" s="17"/>
    </row>
    <row r="45" spans="1:28" ht="15" x14ac:dyDescent="0.2">
      <c r="A45" s="18"/>
    </row>
    <row r="46" spans="1:28" ht="15" x14ac:dyDescent="0.2">
      <c r="A46" s="18"/>
    </row>
    <row r="47" spans="1:28" ht="15" x14ac:dyDescent="0.2">
      <c r="A47" s="18"/>
    </row>
    <row r="48" spans="1:28" ht="15" x14ac:dyDescent="0.2">
      <c r="A48" s="18"/>
    </row>
    <row r="49" spans="1:12" ht="15" x14ac:dyDescent="0.2">
      <c r="A49" s="18"/>
      <c r="J49" s="17"/>
      <c r="K49" s="59"/>
      <c r="L49" s="17"/>
    </row>
    <row r="50" spans="1:12" ht="15" x14ac:dyDescent="0.2">
      <c r="A50" s="18"/>
    </row>
    <row r="51" spans="1:12" ht="15" x14ac:dyDescent="0.2">
      <c r="A51" s="18"/>
    </row>
    <row r="52" spans="1:12" ht="15" x14ac:dyDescent="0.2">
      <c r="A52" s="18"/>
      <c r="K52" s="59"/>
      <c r="L52" s="17"/>
    </row>
    <row r="53" spans="1:12" ht="15" x14ac:dyDescent="0.2">
      <c r="A53" s="18"/>
    </row>
    <row r="54" spans="1:12" ht="15" x14ac:dyDescent="0.2">
      <c r="A54" s="18"/>
      <c r="K54" s="59"/>
      <c r="L54" s="17"/>
    </row>
    <row r="55" spans="1:12" ht="15" x14ac:dyDescent="0.2">
      <c r="A55" s="18"/>
    </row>
    <row r="56" spans="1:12" ht="15" x14ac:dyDescent="0.2">
      <c r="A56" s="18"/>
    </row>
    <row r="57" spans="1:12" ht="15" x14ac:dyDescent="0.2">
      <c r="A57" s="18"/>
    </row>
    <row r="58" spans="1:12" ht="15" x14ac:dyDescent="0.2">
      <c r="A58" s="18"/>
    </row>
    <row r="59" spans="1:12" ht="15" x14ac:dyDescent="0.2">
      <c r="A59" s="18"/>
    </row>
    <row r="60" spans="1:12" ht="15" x14ac:dyDescent="0.2">
      <c r="A60" s="18"/>
    </row>
    <row r="61" spans="1:12" ht="15" x14ac:dyDescent="0.2">
      <c r="A61" s="18"/>
    </row>
    <row r="62" spans="1:12" ht="15" x14ac:dyDescent="0.2">
      <c r="A62" s="18"/>
    </row>
    <row r="63" spans="1:12" ht="15" x14ac:dyDescent="0.2">
      <c r="A63" s="18"/>
    </row>
    <row r="64" spans="1:12" ht="15" x14ac:dyDescent="0.2">
      <c r="A64" s="18"/>
    </row>
    <row r="65" spans="1:20" ht="15" x14ac:dyDescent="0.2">
      <c r="A65" s="18"/>
    </row>
    <row r="66" spans="1:20" ht="15" x14ac:dyDescent="0.2">
      <c r="A66" s="18"/>
    </row>
    <row r="67" spans="1:20" ht="15" x14ac:dyDescent="0.2">
      <c r="A67" s="18"/>
    </row>
    <row r="68" spans="1:20" ht="15" x14ac:dyDescent="0.2">
      <c r="A68" s="18"/>
    </row>
    <row r="69" spans="1:20" ht="15" x14ac:dyDescent="0.2">
      <c r="A69" s="18"/>
    </row>
    <row r="70" spans="1:20" ht="15" x14ac:dyDescent="0.2">
      <c r="A70" s="18"/>
    </row>
    <row r="71" spans="1:20" ht="15" x14ac:dyDescent="0.2">
      <c r="A71" s="18"/>
    </row>
    <row r="72" spans="1:20" ht="15" x14ac:dyDescent="0.2">
      <c r="A72" s="18"/>
    </row>
    <row r="73" spans="1:20" ht="15" x14ac:dyDescent="0.2">
      <c r="A73" s="18"/>
    </row>
    <row r="74" spans="1:20" ht="15" x14ac:dyDescent="0.2">
      <c r="A74" s="18"/>
      <c r="F74" s="51"/>
      <c r="H74" s="51"/>
      <c r="M74" s="34"/>
      <c r="N74" s="34"/>
      <c r="O74" s="38"/>
      <c r="P74" s="34"/>
      <c r="Q74" s="39"/>
      <c r="R74" s="30"/>
      <c r="S74" s="30"/>
      <c r="T74" s="35"/>
    </row>
    <row r="75" spans="1:20" ht="15" x14ac:dyDescent="0.2">
      <c r="A75" s="18"/>
      <c r="F75" s="51"/>
      <c r="G75" s="34"/>
      <c r="H75" s="51"/>
      <c r="I75" s="51"/>
      <c r="K75" s="60"/>
      <c r="L75" s="53"/>
      <c r="M75" s="34"/>
      <c r="N75" s="34"/>
      <c r="O75" s="38"/>
      <c r="P75" s="34"/>
      <c r="Q75" s="39"/>
      <c r="R75" s="30"/>
      <c r="S75" s="30"/>
      <c r="T75" s="35"/>
    </row>
    <row r="76" spans="1:20" ht="15" x14ac:dyDescent="0.2">
      <c r="A76" s="18"/>
      <c r="F76" s="51"/>
      <c r="G76" s="34"/>
      <c r="H76" s="51"/>
      <c r="I76" s="51"/>
      <c r="K76" s="60"/>
      <c r="L76" s="53"/>
      <c r="M76" s="34"/>
      <c r="N76" s="34"/>
      <c r="O76" s="38"/>
      <c r="P76" s="34"/>
      <c r="Q76" s="39"/>
      <c r="R76" s="30"/>
      <c r="S76" s="30"/>
      <c r="T76" s="35"/>
    </row>
    <row r="77" spans="1:20" ht="15" x14ac:dyDescent="0.2">
      <c r="A77" s="18"/>
      <c r="F77" s="51"/>
      <c r="G77" s="34"/>
      <c r="H77" s="51"/>
      <c r="I77" s="51"/>
      <c r="K77" s="60"/>
      <c r="L77" s="53"/>
      <c r="M77" s="34"/>
      <c r="N77" s="34"/>
      <c r="O77" s="38"/>
      <c r="P77" s="34"/>
      <c r="Q77" s="39"/>
      <c r="R77" s="30"/>
      <c r="S77" s="30"/>
      <c r="T77" s="35"/>
    </row>
    <row r="78" spans="1:20" ht="15" x14ac:dyDescent="0.2">
      <c r="A78" s="18"/>
      <c r="F78" s="51"/>
      <c r="G78" s="34"/>
      <c r="H78" s="51"/>
      <c r="I78" s="51"/>
      <c r="K78" s="60"/>
      <c r="L78" s="53"/>
      <c r="M78" s="34"/>
      <c r="N78" s="34"/>
      <c r="O78" s="38"/>
      <c r="P78" s="34"/>
      <c r="Q78" s="39"/>
      <c r="R78" s="30"/>
      <c r="S78" s="30"/>
      <c r="T78" s="35"/>
    </row>
    <row r="79" spans="1:20" ht="15" x14ac:dyDescent="0.2">
      <c r="A79" s="18"/>
      <c r="F79" s="51"/>
      <c r="G79" s="34"/>
      <c r="H79" s="51"/>
      <c r="I79" s="51"/>
      <c r="K79" s="60"/>
      <c r="L79" s="53"/>
      <c r="M79" s="34"/>
      <c r="N79" s="34"/>
      <c r="O79" s="38"/>
      <c r="P79" s="34"/>
      <c r="Q79" s="39"/>
      <c r="R79" s="30"/>
      <c r="S79" s="30"/>
      <c r="T79" s="35"/>
    </row>
    <row r="80" spans="1:20" ht="15" x14ac:dyDescent="0.2">
      <c r="A80" s="18"/>
      <c r="F80" s="51"/>
      <c r="G80" s="34"/>
      <c r="H80" s="51"/>
      <c r="I80" s="51"/>
      <c r="K80" s="60"/>
      <c r="L80" s="53"/>
      <c r="M80" s="34"/>
      <c r="N80" s="34"/>
      <c r="O80" s="38"/>
      <c r="P80" s="34"/>
      <c r="Q80" s="39"/>
      <c r="R80" s="30"/>
      <c r="S80" s="30"/>
      <c r="T80" s="35"/>
    </row>
    <row r="81" spans="1:20" ht="15" x14ac:dyDescent="0.2">
      <c r="A81" s="18"/>
      <c r="F81" s="51"/>
      <c r="G81" s="34"/>
      <c r="H81" s="51"/>
      <c r="I81" s="51"/>
      <c r="K81" s="60"/>
      <c r="L81" s="53"/>
      <c r="M81" s="34"/>
      <c r="N81" s="34"/>
      <c r="O81" s="38"/>
      <c r="P81" s="34"/>
      <c r="Q81" s="39"/>
      <c r="R81" s="30"/>
      <c r="S81" s="30"/>
      <c r="T81" s="35"/>
    </row>
    <row r="82" spans="1:20" ht="15" x14ac:dyDescent="0.2">
      <c r="A82" s="18"/>
      <c r="F82" s="51"/>
      <c r="G82" s="34"/>
      <c r="H82" s="51"/>
      <c r="I82" s="51"/>
      <c r="K82" s="60"/>
      <c r="L82" s="53"/>
      <c r="M82" s="34"/>
      <c r="N82" s="34"/>
      <c r="O82" s="38"/>
      <c r="P82" s="34"/>
      <c r="Q82" s="39"/>
      <c r="R82" s="30"/>
      <c r="S82" s="30"/>
      <c r="T82" s="35"/>
    </row>
    <row r="83" spans="1:20" ht="15" x14ac:dyDescent="0.2">
      <c r="A83" s="18"/>
      <c r="F83" s="51"/>
      <c r="G83" s="34"/>
      <c r="H83" s="51"/>
      <c r="I83" s="51"/>
      <c r="K83" s="60"/>
      <c r="L83" s="53"/>
      <c r="M83" s="34"/>
      <c r="N83" s="34"/>
      <c r="O83" s="38"/>
      <c r="P83" s="34"/>
      <c r="Q83" s="39"/>
      <c r="R83" s="30"/>
      <c r="S83" s="30"/>
      <c r="T83" s="35"/>
    </row>
    <row r="84" spans="1:20" ht="15" x14ac:dyDescent="0.2">
      <c r="A84" s="18"/>
      <c r="F84" s="51"/>
      <c r="G84" s="34"/>
      <c r="H84" s="51"/>
      <c r="I84" s="51"/>
      <c r="K84" s="60"/>
      <c r="L84" s="53"/>
      <c r="M84" s="34"/>
      <c r="N84" s="34"/>
      <c r="O84" s="38"/>
      <c r="P84" s="34"/>
      <c r="Q84" s="39"/>
      <c r="R84" s="30"/>
      <c r="S84" s="30"/>
      <c r="T84" s="35"/>
    </row>
    <row r="85" spans="1:20" ht="15" x14ac:dyDescent="0.2">
      <c r="A85" s="18"/>
      <c r="F85" s="51"/>
      <c r="G85" s="34"/>
      <c r="H85" s="51"/>
      <c r="I85" s="51"/>
      <c r="K85" s="60"/>
      <c r="L85" s="53"/>
      <c r="M85" s="34"/>
      <c r="N85" s="34"/>
      <c r="O85" s="38"/>
      <c r="P85" s="34"/>
      <c r="Q85" s="39"/>
      <c r="R85" s="30"/>
      <c r="S85" s="30"/>
      <c r="T85" s="35"/>
    </row>
    <row r="86" spans="1:20" ht="15" x14ac:dyDescent="0.2">
      <c r="A86" s="18"/>
      <c r="F86" s="51"/>
      <c r="G86" s="34"/>
      <c r="H86" s="51"/>
      <c r="I86" s="51"/>
      <c r="K86" s="60"/>
      <c r="L86" s="53"/>
      <c r="M86" s="34"/>
      <c r="N86" s="34"/>
      <c r="O86" s="38"/>
      <c r="P86" s="34"/>
      <c r="Q86" s="39"/>
      <c r="R86" s="30"/>
      <c r="S86" s="30"/>
      <c r="T86" s="35"/>
    </row>
    <row r="87" spans="1:20" ht="15" x14ac:dyDescent="0.2">
      <c r="A87" s="18"/>
      <c r="F87" s="51"/>
      <c r="G87" s="34"/>
      <c r="H87" s="51"/>
      <c r="I87" s="51"/>
      <c r="K87" s="60"/>
      <c r="L87" s="53"/>
      <c r="M87" s="34"/>
      <c r="N87" s="34"/>
      <c r="O87" s="38"/>
      <c r="P87" s="34"/>
      <c r="Q87" s="39"/>
      <c r="R87" s="30"/>
      <c r="S87" s="30"/>
      <c r="T87" s="35"/>
    </row>
    <row r="88" spans="1:20" ht="25.5" customHeight="1" x14ac:dyDescent="0.2">
      <c r="A88" s="18"/>
      <c r="F88" s="51"/>
      <c r="G88" s="34"/>
      <c r="H88" s="51"/>
      <c r="I88" s="51"/>
      <c r="K88" s="60"/>
      <c r="L88" s="53"/>
      <c r="M88" s="34"/>
      <c r="N88" s="34"/>
      <c r="O88" s="38"/>
      <c r="P88" s="34"/>
      <c r="Q88" s="39"/>
      <c r="R88" s="30"/>
      <c r="S88" s="30"/>
      <c r="T88" s="35"/>
    </row>
    <row r="89" spans="1:20" ht="15" x14ac:dyDescent="0.2">
      <c r="A89" s="18"/>
      <c r="F89" s="51"/>
      <c r="G89" s="34"/>
      <c r="H89" s="51"/>
      <c r="I89" s="51"/>
      <c r="K89" s="60"/>
      <c r="L89" s="53"/>
      <c r="M89" s="34"/>
      <c r="N89" s="34"/>
      <c r="O89" s="38"/>
      <c r="P89" s="34"/>
      <c r="Q89" s="39"/>
      <c r="R89" s="30"/>
      <c r="S89" s="30"/>
      <c r="T89" s="35"/>
    </row>
    <row r="90" spans="1:20" ht="15" x14ac:dyDescent="0.2">
      <c r="A90" s="18"/>
      <c r="F90" s="51"/>
      <c r="G90" s="34"/>
      <c r="H90" s="51"/>
      <c r="I90" s="51"/>
      <c r="K90" s="60"/>
      <c r="L90" s="53"/>
      <c r="M90" s="34"/>
      <c r="N90" s="34"/>
      <c r="O90" s="38"/>
      <c r="P90" s="34"/>
      <c r="Q90" s="39"/>
      <c r="R90" s="30"/>
      <c r="S90" s="30"/>
      <c r="T90" s="35"/>
    </row>
    <row r="91" spans="1:20" ht="15" x14ac:dyDescent="0.2">
      <c r="A91" s="18"/>
      <c r="F91" s="51"/>
      <c r="G91" s="34"/>
      <c r="H91" s="51"/>
      <c r="I91" s="51"/>
      <c r="K91" s="60"/>
      <c r="L91" s="53"/>
      <c r="M91" s="34"/>
      <c r="N91" s="34"/>
      <c r="O91" s="38"/>
      <c r="P91" s="34"/>
      <c r="Q91" s="39"/>
      <c r="R91" s="30"/>
      <c r="S91" s="30"/>
      <c r="T91" s="35"/>
    </row>
    <row r="92" spans="1:20" ht="15" x14ac:dyDescent="0.2">
      <c r="A92" s="18"/>
      <c r="F92" s="51"/>
      <c r="G92" s="34"/>
      <c r="H92" s="51"/>
      <c r="I92" s="51"/>
      <c r="K92" s="60"/>
      <c r="L92" s="53"/>
      <c r="M92" s="34"/>
      <c r="N92" s="34"/>
      <c r="O92" s="38"/>
      <c r="P92" s="34"/>
      <c r="Q92" s="39"/>
      <c r="R92" s="30"/>
      <c r="S92" s="30"/>
      <c r="T92" s="35"/>
    </row>
    <row r="93" spans="1:20" ht="15" x14ac:dyDescent="0.2">
      <c r="A93" s="18"/>
      <c r="F93" s="51"/>
      <c r="G93" s="34"/>
      <c r="H93" s="51"/>
      <c r="I93" s="51"/>
      <c r="K93" s="60"/>
      <c r="L93" s="53"/>
      <c r="M93" s="34"/>
      <c r="N93" s="34"/>
      <c r="O93" s="38"/>
      <c r="P93" s="34"/>
      <c r="Q93" s="39"/>
      <c r="R93" s="30"/>
      <c r="S93" s="30"/>
      <c r="T93" s="35"/>
    </row>
    <row r="94" spans="1:20" ht="15" x14ac:dyDescent="0.2">
      <c r="A94" s="18"/>
      <c r="F94" s="51"/>
      <c r="G94" s="34"/>
      <c r="H94" s="51"/>
      <c r="I94" s="51"/>
      <c r="K94" s="60"/>
      <c r="L94" s="53"/>
      <c r="M94" s="34"/>
      <c r="N94" s="34"/>
      <c r="O94" s="38"/>
      <c r="P94" s="34"/>
      <c r="Q94" s="39"/>
      <c r="R94" s="30"/>
      <c r="S94" s="30"/>
      <c r="T94" s="35"/>
    </row>
    <row r="95" spans="1:20" ht="15" x14ac:dyDescent="0.2">
      <c r="A95" s="18"/>
      <c r="F95" s="51"/>
      <c r="G95" s="34"/>
      <c r="H95" s="51"/>
      <c r="I95" s="51"/>
      <c r="K95" s="60"/>
      <c r="L95" s="53"/>
      <c r="M95" s="34"/>
      <c r="N95" s="34"/>
      <c r="O95" s="38"/>
      <c r="P95" s="34"/>
      <c r="Q95" s="39"/>
      <c r="R95" s="30"/>
      <c r="S95" s="30"/>
      <c r="T95" s="35"/>
    </row>
    <row r="96" spans="1:20" ht="15" x14ac:dyDescent="0.2">
      <c r="A96" s="18"/>
      <c r="F96" s="51"/>
      <c r="G96" s="34"/>
      <c r="H96" s="51"/>
      <c r="I96" s="51"/>
      <c r="K96" s="60"/>
      <c r="L96" s="53"/>
      <c r="M96" s="34"/>
      <c r="N96" s="34"/>
      <c r="O96" s="38"/>
      <c r="P96" s="34"/>
      <c r="Q96" s="39"/>
      <c r="R96" s="30"/>
      <c r="S96" s="30"/>
      <c r="T96" s="35"/>
    </row>
    <row r="97" spans="1:20" ht="15" x14ac:dyDescent="0.2">
      <c r="A97" s="18"/>
      <c r="F97" s="51"/>
      <c r="G97" s="34"/>
      <c r="H97" s="51"/>
      <c r="I97" s="51"/>
      <c r="K97" s="60"/>
      <c r="L97" s="53"/>
      <c r="M97" s="34"/>
      <c r="N97" s="34"/>
      <c r="O97" s="38"/>
      <c r="P97" s="34"/>
      <c r="Q97" s="39"/>
      <c r="R97" s="30"/>
      <c r="S97" s="30"/>
      <c r="T97" s="35"/>
    </row>
    <row r="98" spans="1:20" ht="15" x14ac:dyDescent="0.2">
      <c r="A98" s="18"/>
      <c r="F98" s="51"/>
      <c r="G98" s="34"/>
      <c r="H98" s="51"/>
      <c r="I98" s="51"/>
      <c r="K98" s="60"/>
      <c r="L98" s="53"/>
      <c r="M98" s="34"/>
      <c r="N98" s="34"/>
      <c r="O98" s="38"/>
      <c r="P98" s="34"/>
      <c r="Q98" s="39"/>
      <c r="R98" s="30"/>
      <c r="S98" s="30"/>
      <c r="T98" s="35"/>
    </row>
    <row r="99" spans="1:20" ht="15" x14ac:dyDescent="0.2">
      <c r="A99" s="18"/>
      <c r="F99" s="51"/>
      <c r="G99" s="34"/>
      <c r="H99" s="51"/>
      <c r="I99" s="51"/>
      <c r="K99" s="60"/>
      <c r="L99" s="53"/>
      <c r="M99" s="34"/>
      <c r="N99" s="34"/>
      <c r="O99" s="38"/>
      <c r="P99" s="34"/>
      <c r="Q99" s="39"/>
      <c r="R99" s="30"/>
      <c r="S99" s="30"/>
      <c r="T99" s="35"/>
    </row>
    <row r="100" spans="1:20" ht="15" x14ac:dyDescent="0.2">
      <c r="A100" s="18"/>
      <c r="F100" s="51"/>
      <c r="G100" s="34"/>
      <c r="H100" s="51"/>
      <c r="I100" s="51"/>
      <c r="K100" s="60"/>
      <c r="L100" s="53"/>
      <c r="M100" s="34"/>
      <c r="N100" s="34"/>
      <c r="O100" s="38"/>
      <c r="P100" s="34"/>
      <c r="Q100" s="39"/>
      <c r="R100" s="30"/>
      <c r="S100" s="30"/>
      <c r="T100" s="35"/>
    </row>
    <row r="101" spans="1:20" ht="15" x14ac:dyDescent="0.2">
      <c r="A101" s="18"/>
      <c r="F101" s="51"/>
      <c r="G101" s="34"/>
      <c r="H101" s="51"/>
      <c r="I101" s="51"/>
      <c r="K101" s="60"/>
      <c r="L101" s="53"/>
      <c r="M101" s="34"/>
      <c r="N101" s="34"/>
      <c r="O101" s="38"/>
      <c r="P101" s="34"/>
      <c r="Q101" s="39"/>
      <c r="R101" s="30"/>
      <c r="S101" s="30"/>
      <c r="T101" s="35"/>
    </row>
    <row r="102" spans="1:20" ht="15" x14ac:dyDescent="0.2">
      <c r="A102" s="18"/>
      <c r="F102" s="51"/>
      <c r="G102" s="34"/>
      <c r="H102" s="51"/>
      <c r="I102" s="51"/>
      <c r="K102" s="60"/>
      <c r="L102" s="53"/>
      <c r="M102" s="34"/>
      <c r="N102" s="34"/>
      <c r="O102" s="38"/>
      <c r="P102" s="34"/>
      <c r="Q102" s="39"/>
      <c r="R102" s="30"/>
      <c r="S102" s="30"/>
      <c r="T102" s="35"/>
    </row>
    <row r="103" spans="1:20" ht="15" x14ac:dyDescent="0.2">
      <c r="A103" s="18"/>
      <c r="F103" s="51"/>
      <c r="G103" s="34"/>
      <c r="H103" s="51"/>
      <c r="I103" s="51"/>
      <c r="K103" s="60"/>
      <c r="L103" s="53"/>
      <c r="M103" s="34"/>
      <c r="N103" s="34"/>
      <c r="O103" s="38"/>
      <c r="P103" s="34"/>
      <c r="Q103" s="39"/>
      <c r="R103" s="30"/>
      <c r="S103" s="30"/>
      <c r="T103" s="35"/>
    </row>
    <row r="104" spans="1:20" ht="15" x14ac:dyDescent="0.2">
      <c r="A104" s="18"/>
      <c r="F104" s="51"/>
      <c r="G104" s="34"/>
      <c r="H104" s="51"/>
      <c r="I104" s="51"/>
      <c r="K104" s="60"/>
      <c r="L104" s="53"/>
      <c r="M104" s="34"/>
      <c r="N104" s="34"/>
      <c r="O104" s="38"/>
      <c r="P104" s="34"/>
      <c r="Q104" s="39"/>
      <c r="R104" s="30"/>
      <c r="S104" s="30"/>
      <c r="T104" s="35"/>
    </row>
    <row r="105" spans="1:20" ht="15" x14ac:dyDescent="0.2">
      <c r="A105" s="18"/>
      <c r="F105" s="51"/>
      <c r="G105" s="34"/>
      <c r="H105" s="51"/>
      <c r="I105" s="51"/>
      <c r="K105" s="60"/>
      <c r="L105" s="53"/>
      <c r="M105" s="34"/>
      <c r="N105" s="34"/>
      <c r="O105" s="38"/>
      <c r="P105" s="34"/>
      <c r="Q105" s="39"/>
      <c r="R105" s="30"/>
      <c r="S105" s="30"/>
      <c r="T105" s="35"/>
    </row>
    <row r="106" spans="1:20" ht="15" x14ac:dyDescent="0.2">
      <c r="A106" s="18"/>
      <c r="F106" s="51"/>
      <c r="G106" s="34"/>
      <c r="H106" s="51"/>
      <c r="I106" s="51"/>
      <c r="K106" s="60"/>
      <c r="L106" s="53"/>
      <c r="M106" s="34"/>
      <c r="N106" s="34"/>
      <c r="O106" s="38"/>
      <c r="P106" s="34"/>
      <c r="Q106" s="39"/>
      <c r="R106" s="30"/>
      <c r="S106" s="30"/>
      <c r="T106" s="35"/>
    </row>
    <row r="107" spans="1:20" x14ac:dyDescent="0.2">
      <c r="A107" s="30"/>
      <c r="F107" s="51"/>
      <c r="G107" s="34"/>
      <c r="H107" s="51"/>
      <c r="I107" s="51"/>
      <c r="K107" s="60"/>
      <c r="L107" s="53"/>
      <c r="M107" s="34"/>
      <c r="N107" s="34"/>
      <c r="O107" s="38"/>
      <c r="P107" s="34"/>
      <c r="Q107" s="39"/>
      <c r="R107" s="30"/>
      <c r="S107" s="30"/>
      <c r="T107" s="35"/>
    </row>
    <row r="108" spans="1:20" x14ac:dyDescent="0.2">
      <c r="A108" s="30"/>
      <c r="F108" s="51"/>
      <c r="G108" s="34"/>
      <c r="H108" s="51"/>
      <c r="I108" s="51"/>
      <c r="K108" s="60"/>
      <c r="L108" s="53"/>
      <c r="M108" s="34"/>
      <c r="N108" s="34"/>
      <c r="O108" s="38"/>
      <c r="P108" s="34"/>
      <c r="Q108" s="39"/>
      <c r="R108" s="30"/>
      <c r="S108" s="30"/>
      <c r="T108" s="35"/>
    </row>
    <row r="109" spans="1:20" x14ac:dyDescent="0.2">
      <c r="A109" s="30"/>
      <c r="F109" s="51"/>
      <c r="G109" s="34"/>
      <c r="H109" s="51"/>
      <c r="I109" s="51"/>
      <c r="K109" s="60"/>
      <c r="L109" s="53"/>
      <c r="M109" s="34"/>
      <c r="N109" s="34"/>
      <c r="O109" s="38"/>
      <c r="P109" s="34"/>
      <c r="Q109" s="39"/>
      <c r="R109" s="30"/>
      <c r="S109" s="30"/>
      <c r="T109" s="35"/>
    </row>
    <row r="110" spans="1:20" x14ac:dyDescent="0.2">
      <c r="A110" s="30"/>
      <c r="F110" s="51"/>
      <c r="G110" s="34"/>
      <c r="H110" s="51"/>
      <c r="I110" s="51"/>
      <c r="K110" s="60"/>
      <c r="L110" s="53"/>
      <c r="M110" s="34"/>
      <c r="N110" s="34"/>
      <c r="O110" s="38"/>
      <c r="P110" s="34"/>
      <c r="Q110" s="39"/>
      <c r="R110" s="30"/>
      <c r="S110" s="30"/>
      <c r="T110" s="35"/>
    </row>
    <row r="111" spans="1:20" x14ac:dyDescent="0.2">
      <c r="A111" s="30"/>
      <c r="F111" s="51"/>
      <c r="G111" s="34"/>
      <c r="H111" s="51"/>
      <c r="I111" s="51"/>
      <c r="K111" s="60"/>
      <c r="L111" s="53"/>
      <c r="M111" s="34"/>
      <c r="N111" s="34"/>
      <c r="O111" s="38"/>
      <c r="P111" s="34"/>
      <c r="Q111" s="39"/>
      <c r="R111" s="30"/>
      <c r="S111" s="30"/>
      <c r="T111" s="35"/>
    </row>
    <row r="112" spans="1:20" x14ac:dyDescent="0.2">
      <c r="A112" s="30"/>
      <c r="F112" s="51"/>
      <c r="G112" s="34"/>
      <c r="H112" s="51"/>
      <c r="I112" s="51"/>
      <c r="K112" s="60"/>
      <c r="L112" s="53"/>
      <c r="M112" s="34"/>
      <c r="N112" s="34"/>
      <c r="O112" s="38"/>
      <c r="P112" s="34"/>
      <c r="Q112" s="39"/>
      <c r="R112" s="30"/>
      <c r="S112" s="30"/>
      <c r="T112" s="35"/>
    </row>
    <row r="113" spans="1:20" x14ac:dyDescent="0.2">
      <c r="A113" s="30"/>
      <c r="M113" s="30"/>
      <c r="N113" s="30"/>
      <c r="O113" s="30"/>
      <c r="P113" s="30"/>
      <c r="Q113" s="39"/>
      <c r="R113" s="30"/>
      <c r="S113" s="30"/>
      <c r="T113" s="31"/>
    </row>
    <row r="114" spans="1:20" x14ac:dyDescent="0.2">
      <c r="A114" s="30"/>
      <c r="M114" s="30"/>
      <c r="N114" s="30"/>
      <c r="O114" s="30"/>
      <c r="P114" s="30"/>
      <c r="Q114" s="39"/>
      <c r="R114" s="30"/>
      <c r="S114" s="30"/>
      <c r="T114" s="31"/>
    </row>
    <row r="115" spans="1:20" x14ac:dyDescent="0.2">
      <c r="A115" s="30"/>
      <c r="F115" s="51"/>
      <c r="G115" s="34"/>
      <c r="H115" s="51"/>
      <c r="I115" s="51"/>
      <c r="K115" s="60"/>
      <c r="L115" s="53"/>
      <c r="M115" s="34"/>
      <c r="N115" s="34"/>
      <c r="O115" s="38"/>
      <c r="P115" s="34"/>
      <c r="Q115" s="39"/>
      <c r="R115" s="30"/>
      <c r="S115" s="30"/>
      <c r="T115" s="35"/>
    </row>
    <row r="116" spans="1:20" x14ac:dyDescent="0.2">
      <c r="A116" s="30"/>
      <c r="F116" s="51"/>
      <c r="G116" s="34"/>
      <c r="H116" s="51"/>
      <c r="I116" s="51"/>
      <c r="K116" s="60"/>
      <c r="L116" s="53"/>
      <c r="M116" s="34"/>
      <c r="N116" s="34"/>
      <c r="O116" s="38"/>
      <c r="P116" s="34"/>
      <c r="Q116" s="39"/>
      <c r="R116" s="30"/>
      <c r="S116" s="30"/>
      <c r="T116" s="35"/>
    </row>
  </sheetData>
  <mergeCells count="1">
    <mergeCell ref="A1:L4"/>
  </mergeCells>
  <dataValidations disablePrompts="1" count="6">
    <dataValidation type="decimal" allowBlank="1" showInputMessage="1" showErrorMessage="1" prompt="Enter End Time" sqref="P115:P116 P74:P112">
      <formula1>0</formula1>
      <formula2>23.99</formula2>
    </dataValidation>
    <dataValidation type="textLength" allowBlank="1" showInputMessage="1" showErrorMessage="1" promptTitle="Enter Year" prompt="Enter Year" sqref="O115:O116 O74:O112">
      <formula1>4</formula1>
      <formula2>4</formula2>
    </dataValidation>
    <dataValidation type="textLength" allowBlank="1" showInputMessage="1" showErrorMessage="1" errorTitle="Wrong format" error="Enter the Year in YYYY format i.e. 2013" prompt="Enter Year" sqref="K115:K116 K75:K112">
      <formula1>4</formula1>
      <formula2>4</formula2>
    </dataValidation>
    <dataValidation type="decimal" allowBlank="1" showInputMessage="1" showErrorMessage="1" prompt="Enter Start Time" sqref="L115:L116 L75:L112">
      <formula1>0</formula1>
      <formula2>23.99</formula2>
    </dataValidation>
    <dataValidation type="whole" allowBlank="1" showInputMessage="1" showErrorMessage="1" error="Enter Month (1 to 12)_x000a_MM" prompt="Enter Month (1 to 12)" sqref="J115:J116 N115:N116 N74:N112 J75:J112">
      <formula1>1</formula1>
      <formula2>12</formula2>
    </dataValidation>
    <dataValidation type="whole" allowBlank="1" showInputMessage="1" showErrorMessage="1" error="Entered Day is not valid" prompt="Enter Day" sqref="I115:I116 M115:M116 M74:M112 I75:I112">
      <formula1>1</formula1>
      <formula2>31</formula2>
    </dataValidation>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activeCell="B19" sqref="B19"/>
    </sheetView>
  </sheetViews>
  <sheetFormatPr defaultRowHeight="15" x14ac:dyDescent="0.25"/>
  <cols>
    <col min="1" max="1" width="17.5703125" style="65" customWidth="1"/>
    <col min="2" max="2" width="13.5703125" style="65" bestFit="1" customWidth="1"/>
    <col min="3" max="3" width="12" style="65" bestFit="1" customWidth="1"/>
    <col min="4" max="4" width="4" style="65" customWidth="1"/>
    <col min="5" max="5" width="5" style="65" customWidth="1"/>
    <col min="6" max="8" width="4" style="65" customWidth="1"/>
    <col min="9" max="9" width="5" style="65" customWidth="1"/>
    <col min="10" max="10" width="2" style="65" customWidth="1"/>
    <col min="11" max="11" width="5" style="65" customWidth="1"/>
    <col min="12" max="12" width="4" style="65" customWidth="1"/>
    <col min="13" max="13" width="6" style="65" customWidth="1"/>
    <col min="14" max="14" width="3" style="65" customWidth="1"/>
    <col min="15" max="15" width="5" style="65" customWidth="1"/>
    <col min="16" max="16" width="6" style="65" customWidth="1"/>
    <col min="17" max="17" width="7.28515625" style="65" customWidth="1"/>
    <col min="18" max="18" width="11.28515625" style="65" bestFit="1" customWidth="1"/>
    <col min="19" max="16384" width="9.140625" style="65"/>
  </cols>
  <sheetData>
    <row r="1" spans="1:3" x14ac:dyDescent="0.25">
      <c r="A1" s="64" t="s">
        <v>2</v>
      </c>
      <c r="B1" s="65" t="s">
        <v>146</v>
      </c>
    </row>
    <row r="3" spans="1:3" ht="45" x14ac:dyDescent="0.25">
      <c r="A3" s="64" t="s">
        <v>273</v>
      </c>
      <c r="B3" s="66" t="s">
        <v>149</v>
      </c>
      <c r="C3" s="66" t="s">
        <v>150</v>
      </c>
    </row>
    <row r="4" spans="1:3" x14ac:dyDescent="0.25">
      <c r="A4" s="65" t="s">
        <v>427</v>
      </c>
      <c r="B4" s="67">
        <v>1</v>
      </c>
      <c r="C4" s="67">
        <v>2</v>
      </c>
    </row>
    <row r="5" spans="1:3" x14ac:dyDescent="0.25">
      <c r="A5" s="65" t="s">
        <v>87</v>
      </c>
      <c r="B5" s="67">
        <v>1</v>
      </c>
      <c r="C5" s="67">
        <v>5.5</v>
      </c>
    </row>
    <row r="6" spans="1:3" x14ac:dyDescent="0.25">
      <c r="A6" s="65" t="s">
        <v>408</v>
      </c>
      <c r="B6" s="67">
        <v>1</v>
      </c>
      <c r="C6" s="67">
        <v>46.45</v>
      </c>
    </row>
    <row r="7" spans="1:3" x14ac:dyDescent="0.25">
      <c r="A7" s="65" t="s">
        <v>36</v>
      </c>
      <c r="B7" s="67">
        <v>1</v>
      </c>
      <c r="C7" s="67">
        <v>0.38</v>
      </c>
    </row>
    <row r="8" spans="1:3" x14ac:dyDescent="0.25">
      <c r="A8" s="65" t="s">
        <v>551</v>
      </c>
      <c r="B8" s="67">
        <v>2</v>
      </c>
      <c r="C8" s="67">
        <v>5.6000000000000005</v>
      </c>
    </row>
    <row r="9" spans="1:3" x14ac:dyDescent="0.25">
      <c r="A9" s="65" t="s">
        <v>12</v>
      </c>
      <c r="B9" s="67">
        <v>3</v>
      </c>
      <c r="C9" s="67">
        <v>41.6</v>
      </c>
    </row>
    <row r="10" spans="1:3" x14ac:dyDescent="0.25">
      <c r="A10" s="65" t="s">
        <v>181</v>
      </c>
      <c r="B10" s="67">
        <v>1</v>
      </c>
      <c r="C10" s="67">
        <v>1.1000000000000001</v>
      </c>
    </row>
    <row r="11" spans="1:3" x14ac:dyDescent="0.25">
      <c r="A11" s="65" t="s">
        <v>20</v>
      </c>
      <c r="B11" s="67">
        <v>5</v>
      </c>
      <c r="C11" s="67">
        <v>3.5999999999999996</v>
      </c>
    </row>
    <row r="12" spans="1:3" x14ac:dyDescent="0.25">
      <c r="A12" s="65" t="s">
        <v>115</v>
      </c>
      <c r="B12" s="67">
        <v>5</v>
      </c>
      <c r="C12" s="67">
        <v>27.6</v>
      </c>
    </row>
    <row r="13" spans="1:3" x14ac:dyDescent="0.25">
      <c r="A13" s="65" t="s">
        <v>406</v>
      </c>
      <c r="B13" s="67">
        <v>2</v>
      </c>
      <c r="C13" s="67">
        <v>1.7</v>
      </c>
    </row>
    <row r="14" spans="1:3" x14ac:dyDescent="0.25">
      <c r="A14" s="65" t="s">
        <v>147</v>
      </c>
      <c r="B14" s="67"/>
      <c r="C14" s="67"/>
    </row>
    <row r="15" spans="1:3" x14ac:dyDescent="0.25">
      <c r="A15" s="65" t="s">
        <v>148</v>
      </c>
      <c r="B15" s="67">
        <v>22</v>
      </c>
      <c r="C15" s="67">
        <v>135.53000000000003</v>
      </c>
    </row>
  </sheetData>
  <pageMargins left="0.7" right="0.7" top="0.75" bottom="0.75" header="0.3" footer="0.3"/>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6"/>
  <sheetViews>
    <sheetView topLeftCell="C1" workbookViewId="0">
      <selection activeCell="G12" sqref="G12"/>
    </sheetView>
  </sheetViews>
  <sheetFormatPr defaultRowHeight="12.75" x14ac:dyDescent="0.2"/>
  <cols>
    <col min="1" max="1" width="9.140625" style="26"/>
    <col min="2" max="2" width="16.140625" style="41" bestFit="1" customWidth="1"/>
    <col min="3" max="3" width="10.5703125" style="30" customWidth="1"/>
    <col min="4" max="4" width="12.5703125" style="30" customWidth="1"/>
    <col min="5" max="5" width="10.140625" style="30" bestFit="1" customWidth="1"/>
    <col min="6" max="6" width="11.28515625" style="39" customWidth="1"/>
    <col min="7" max="7" width="11.28515625" style="30" customWidth="1"/>
    <col min="8" max="9" width="11.42578125" style="39" customWidth="1"/>
    <col min="10" max="10" width="33.42578125" style="35" customWidth="1"/>
    <col min="11" max="11" width="33.85546875" style="33" customWidth="1"/>
    <col min="12" max="12" width="34" style="35" customWidth="1"/>
    <col min="13" max="17" width="9.140625" style="26"/>
    <col min="18" max="18" width="9.42578125" style="26" bestFit="1" customWidth="1"/>
    <col min="19" max="19" width="12" style="26" bestFit="1" customWidth="1"/>
    <col min="20" max="20" width="96.7109375" style="26" bestFit="1" customWidth="1"/>
    <col min="21" max="16384" width="9.140625" style="26"/>
  </cols>
  <sheetData>
    <row r="1" spans="1:28" ht="20.25" customHeight="1" x14ac:dyDescent="0.2">
      <c r="A1" s="87"/>
      <c r="B1" s="88"/>
      <c r="C1" s="88"/>
      <c r="D1" s="88"/>
      <c r="E1" s="88"/>
      <c r="F1" s="88"/>
      <c r="G1" s="88"/>
      <c r="H1" s="88"/>
      <c r="I1" s="88"/>
      <c r="J1" s="88"/>
      <c r="K1" s="88"/>
      <c r="L1" s="89"/>
    </row>
    <row r="2" spans="1:28" ht="12.75" customHeight="1" x14ac:dyDescent="0.2">
      <c r="A2" s="90"/>
      <c r="B2" s="91"/>
      <c r="C2" s="91"/>
      <c r="D2" s="91"/>
      <c r="E2" s="91"/>
      <c r="F2" s="91"/>
      <c r="G2" s="91"/>
      <c r="H2" s="91"/>
      <c r="I2" s="91"/>
      <c r="J2" s="91"/>
      <c r="K2" s="91"/>
      <c r="L2" s="92"/>
    </row>
    <row r="3" spans="1:28" ht="12.75" customHeight="1" x14ac:dyDescent="0.2">
      <c r="A3" s="90"/>
      <c r="B3" s="91"/>
      <c r="C3" s="91"/>
      <c r="D3" s="91"/>
      <c r="E3" s="91"/>
      <c r="F3" s="91"/>
      <c r="G3" s="91"/>
      <c r="H3" s="91"/>
      <c r="I3" s="91"/>
      <c r="J3" s="91"/>
      <c r="K3" s="91"/>
      <c r="L3" s="92"/>
    </row>
    <row r="4" spans="1:28" ht="12" customHeight="1" x14ac:dyDescent="0.2">
      <c r="A4" s="93"/>
      <c r="B4" s="94"/>
      <c r="C4" s="94"/>
      <c r="D4" s="94"/>
      <c r="E4" s="94"/>
      <c r="F4" s="94"/>
      <c r="G4" s="94"/>
      <c r="H4" s="94"/>
      <c r="I4" s="94"/>
      <c r="J4" s="94"/>
      <c r="K4" s="94"/>
      <c r="L4" s="95"/>
    </row>
    <row r="5" spans="1:28" s="5" customFormat="1" ht="44.25" customHeight="1" x14ac:dyDescent="0.25">
      <c r="A5" s="1" t="s">
        <v>0</v>
      </c>
      <c r="B5" s="54" t="s">
        <v>1</v>
      </c>
      <c r="C5" s="2" t="s">
        <v>2</v>
      </c>
      <c r="D5" s="2" t="s">
        <v>3</v>
      </c>
      <c r="E5" s="2" t="s">
        <v>4</v>
      </c>
      <c r="F5" s="3" t="s">
        <v>5</v>
      </c>
      <c r="G5" s="3" t="s">
        <v>6</v>
      </c>
      <c r="H5" s="3" t="s">
        <v>7</v>
      </c>
      <c r="I5" s="3" t="s">
        <v>8</v>
      </c>
      <c r="J5" s="2" t="s">
        <v>9</v>
      </c>
      <c r="K5" s="57" t="s">
        <v>10</v>
      </c>
      <c r="L5" s="2" t="s">
        <v>11</v>
      </c>
      <c r="M5" s="4"/>
      <c r="N5" s="4"/>
      <c r="O5" s="4"/>
      <c r="P5" s="4"/>
      <c r="Q5" s="4"/>
      <c r="R5" s="4"/>
      <c r="S5" s="4"/>
      <c r="T5" s="4"/>
      <c r="U5" s="4"/>
      <c r="V5" s="4"/>
      <c r="W5" s="4"/>
      <c r="X5" s="4"/>
      <c r="Y5" s="4"/>
      <c r="Z5" s="4"/>
      <c r="AA5" s="4"/>
      <c r="AB5" s="4"/>
    </row>
    <row r="6" spans="1:28" s="19" customFormat="1" ht="45" x14ac:dyDescent="0.25">
      <c r="A6" s="18">
        <v>1</v>
      </c>
      <c r="B6" s="55" t="s">
        <v>115</v>
      </c>
      <c r="C6" s="14" t="s">
        <v>13</v>
      </c>
      <c r="D6" s="14" t="s">
        <v>116</v>
      </c>
      <c r="E6" s="15" t="s">
        <v>607</v>
      </c>
      <c r="F6" s="68">
        <v>0.13541666666666666</v>
      </c>
      <c r="G6" s="15" t="s">
        <v>607</v>
      </c>
      <c r="H6" s="68">
        <v>0.20833333333333334</v>
      </c>
      <c r="I6" s="68">
        <f>H6-F6</f>
        <v>7.2916666666666685E-2</v>
      </c>
      <c r="J6" s="17" t="s">
        <v>608</v>
      </c>
      <c r="K6" s="59" t="s">
        <v>609</v>
      </c>
      <c r="L6" s="17" t="s">
        <v>610</v>
      </c>
      <c r="M6" s="18"/>
      <c r="N6" s="18"/>
      <c r="O6" s="18"/>
      <c r="P6" s="18"/>
      <c r="Q6" s="18"/>
      <c r="R6" s="18"/>
      <c r="S6" s="18"/>
      <c r="T6" s="18"/>
      <c r="U6" s="18"/>
      <c r="V6" s="18"/>
      <c r="W6" s="18"/>
      <c r="X6" s="18"/>
      <c r="Y6" s="18"/>
      <c r="Z6" s="18"/>
      <c r="AA6" s="18"/>
      <c r="AB6" s="18"/>
    </row>
    <row r="7" spans="1:28" s="19" customFormat="1" ht="30" x14ac:dyDescent="0.25">
      <c r="A7" s="18">
        <v>2</v>
      </c>
      <c r="B7" s="55" t="s">
        <v>12</v>
      </c>
      <c r="C7" s="14" t="s">
        <v>13</v>
      </c>
      <c r="D7" s="14" t="s">
        <v>307</v>
      </c>
      <c r="E7" s="15" t="s">
        <v>607</v>
      </c>
      <c r="F7" s="68">
        <v>7.6388888888888895E-2</v>
      </c>
      <c r="G7" s="15" t="s">
        <v>611</v>
      </c>
      <c r="H7" s="68">
        <v>0.125</v>
      </c>
      <c r="I7" s="68">
        <f t="shared" ref="I7:I15" si="0">H7-F7</f>
        <v>4.8611111111111105E-2</v>
      </c>
      <c r="J7" s="17" t="s">
        <v>612</v>
      </c>
      <c r="K7" s="59" t="s">
        <v>613</v>
      </c>
      <c r="L7" s="17" t="s">
        <v>614</v>
      </c>
      <c r="M7" s="18"/>
      <c r="N7" s="18"/>
      <c r="O7" s="18"/>
      <c r="P7" s="18"/>
      <c r="Q7" s="18"/>
      <c r="R7" s="18"/>
      <c r="S7" s="18"/>
      <c r="T7" s="18"/>
      <c r="U7" s="18"/>
      <c r="V7" s="18"/>
      <c r="W7" s="18"/>
      <c r="X7" s="18"/>
      <c r="Y7" s="18"/>
      <c r="Z7" s="18"/>
      <c r="AA7" s="18"/>
      <c r="AB7" s="18"/>
    </row>
    <row r="8" spans="1:28" s="19" customFormat="1" ht="30" x14ac:dyDescent="0.25">
      <c r="A8" s="18">
        <v>3</v>
      </c>
      <c r="B8" s="55" t="s">
        <v>12</v>
      </c>
      <c r="C8" s="14" t="s">
        <v>13</v>
      </c>
      <c r="D8" s="14" t="s">
        <v>616</v>
      </c>
      <c r="E8" s="15" t="s">
        <v>607</v>
      </c>
      <c r="F8" s="68">
        <v>0.20833333333333334</v>
      </c>
      <c r="G8" s="15" t="s">
        <v>607</v>
      </c>
      <c r="H8" s="68">
        <v>0.33333333333333331</v>
      </c>
      <c r="I8" s="68">
        <f t="shared" si="0"/>
        <v>0.12499999999999997</v>
      </c>
      <c r="J8" s="17" t="s">
        <v>617</v>
      </c>
      <c r="K8" s="59" t="s">
        <v>780</v>
      </c>
      <c r="L8" s="17" t="s">
        <v>618</v>
      </c>
      <c r="M8" s="18"/>
      <c r="N8" s="18"/>
      <c r="O8" s="18"/>
      <c r="P8" s="18"/>
      <c r="Q8" s="18"/>
      <c r="R8" s="18"/>
      <c r="S8" s="18"/>
      <c r="T8" s="18"/>
      <c r="U8" s="18"/>
      <c r="V8" s="18"/>
      <c r="W8" s="18"/>
      <c r="X8" s="18"/>
      <c r="Y8" s="18"/>
      <c r="Z8" s="18"/>
      <c r="AA8" s="18"/>
      <c r="AB8" s="18"/>
    </row>
    <row r="9" spans="1:28" s="19" customFormat="1" ht="30" x14ac:dyDescent="0.25">
      <c r="A9" s="18">
        <v>4</v>
      </c>
      <c r="B9" s="55" t="s">
        <v>619</v>
      </c>
      <c r="C9" s="14" t="s">
        <v>13</v>
      </c>
      <c r="D9" s="14" t="s">
        <v>620</v>
      </c>
      <c r="E9" s="15" t="s">
        <v>607</v>
      </c>
      <c r="F9" s="68">
        <v>0.20833333333333334</v>
      </c>
      <c r="G9" s="15" t="s">
        <v>607</v>
      </c>
      <c r="H9" s="68">
        <v>0.33333333333333331</v>
      </c>
      <c r="I9" s="68">
        <f t="shared" si="0"/>
        <v>0.12499999999999997</v>
      </c>
      <c r="J9" s="17" t="s">
        <v>621</v>
      </c>
      <c r="K9" s="59" t="s">
        <v>622</v>
      </c>
      <c r="L9" s="17" t="s">
        <v>623</v>
      </c>
      <c r="M9" s="18"/>
      <c r="N9" s="18"/>
      <c r="O9" s="18"/>
      <c r="P9" s="18"/>
      <c r="Q9" s="18"/>
      <c r="R9" s="18"/>
      <c r="S9" s="18"/>
      <c r="T9" s="18"/>
      <c r="U9" s="18"/>
      <c r="V9" s="18"/>
      <c r="W9" s="18"/>
      <c r="X9" s="18"/>
      <c r="Y9" s="18"/>
      <c r="Z9" s="18"/>
      <c r="AA9" s="18"/>
      <c r="AB9" s="18"/>
    </row>
    <row r="10" spans="1:28" s="19" customFormat="1" ht="35.25" customHeight="1" x14ac:dyDescent="0.25">
      <c r="A10" s="18">
        <v>5</v>
      </c>
      <c r="B10" s="62" t="s">
        <v>26</v>
      </c>
      <c r="C10" s="14" t="s">
        <v>13</v>
      </c>
      <c r="D10" s="14" t="s">
        <v>103</v>
      </c>
      <c r="E10" s="15" t="s">
        <v>607</v>
      </c>
      <c r="F10" s="68">
        <v>0.29166666666666669</v>
      </c>
      <c r="G10" s="15" t="s">
        <v>607</v>
      </c>
      <c r="H10" s="68">
        <v>0.375</v>
      </c>
      <c r="I10" s="68">
        <f t="shared" si="0"/>
        <v>8.3333333333333315E-2</v>
      </c>
      <c r="J10" s="17" t="s">
        <v>749</v>
      </c>
      <c r="K10" s="59" t="s">
        <v>624</v>
      </c>
      <c r="L10" s="17" t="s">
        <v>625</v>
      </c>
      <c r="M10" s="18"/>
      <c r="N10" s="18"/>
      <c r="O10" s="18"/>
      <c r="P10" s="18"/>
      <c r="Q10" s="18"/>
      <c r="R10" s="18"/>
      <c r="S10" s="18"/>
      <c r="T10" s="18"/>
      <c r="U10" s="18"/>
      <c r="V10" s="18"/>
      <c r="W10" s="18"/>
      <c r="X10" s="18"/>
      <c r="Y10" s="18"/>
      <c r="Z10" s="18"/>
      <c r="AA10" s="18"/>
      <c r="AB10" s="18"/>
    </row>
    <row r="11" spans="1:28" s="19" customFormat="1" ht="30" x14ac:dyDescent="0.25">
      <c r="A11" s="18">
        <v>6</v>
      </c>
      <c r="B11" s="55" t="s">
        <v>12</v>
      </c>
      <c r="C11" s="14" t="s">
        <v>37</v>
      </c>
      <c r="D11" s="14" t="s">
        <v>14</v>
      </c>
      <c r="E11" s="15" t="s">
        <v>607</v>
      </c>
      <c r="F11" s="68">
        <v>0.11458333333333333</v>
      </c>
      <c r="G11" s="15" t="s">
        <v>626</v>
      </c>
      <c r="H11" s="68">
        <v>0.44791666666666669</v>
      </c>
      <c r="I11" s="68">
        <f t="shared" si="0"/>
        <v>0.33333333333333337</v>
      </c>
      <c r="J11" s="17" t="s">
        <v>627</v>
      </c>
      <c r="K11" s="59" t="s">
        <v>628</v>
      </c>
      <c r="L11" s="17" t="s">
        <v>629</v>
      </c>
      <c r="M11" s="18"/>
      <c r="N11" s="18"/>
      <c r="O11" s="18"/>
      <c r="P11" s="18"/>
      <c r="Q11" s="18"/>
      <c r="R11" s="18"/>
      <c r="S11" s="18"/>
      <c r="T11" s="18"/>
      <c r="U11" s="18"/>
      <c r="V11" s="18"/>
      <c r="W11" s="18"/>
      <c r="X11" s="18"/>
      <c r="Y11" s="18"/>
      <c r="Z11" s="18"/>
      <c r="AA11" s="18"/>
      <c r="AB11" s="18"/>
    </row>
    <row r="12" spans="1:28" s="19" customFormat="1" ht="15" x14ac:dyDescent="0.25">
      <c r="A12" s="18">
        <v>7</v>
      </c>
      <c r="B12" s="55" t="s">
        <v>181</v>
      </c>
      <c r="C12" s="14" t="s">
        <v>13</v>
      </c>
      <c r="D12" s="14" t="s">
        <v>557</v>
      </c>
      <c r="E12" s="15" t="s">
        <v>630</v>
      </c>
      <c r="F12" s="68">
        <v>0.19097222222222221</v>
      </c>
      <c r="G12" s="15" t="s">
        <v>630</v>
      </c>
      <c r="H12" s="68">
        <v>0.22916666666666666</v>
      </c>
      <c r="I12" s="68">
        <f t="shared" si="0"/>
        <v>3.8194444444444448E-2</v>
      </c>
      <c r="J12" s="17" t="s">
        <v>631</v>
      </c>
      <c r="K12" s="59" t="s">
        <v>632</v>
      </c>
      <c r="L12" s="17" t="s">
        <v>633</v>
      </c>
      <c r="M12" s="18"/>
      <c r="N12" s="18"/>
      <c r="O12" s="18"/>
      <c r="P12" s="18"/>
      <c r="Q12" s="18"/>
      <c r="R12" s="18"/>
      <c r="S12" s="18"/>
      <c r="T12" s="18"/>
      <c r="U12" s="18"/>
      <c r="V12" s="18"/>
      <c r="W12" s="18"/>
      <c r="X12" s="18"/>
      <c r="Y12" s="18"/>
      <c r="Z12" s="18"/>
      <c r="AA12" s="18"/>
      <c r="AB12" s="18"/>
    </row>
    <row r="13" spans="1:28" s="19" customFormat="1" ht="30" x14ac:dyDescent="0.25">
      <c r="A13" s="18">
        <v>8</v>
      </c>
      <c r="B13" s="55" t="s">
        <v>12</v>
      </c>
      <c r="C13" s="14" t="s">
        <v>13</v>
      </c>
      <c r="D13" s="14" t="s">
        <v>14</v>
      </c>
      <c r="E13" s="15" t="s">
        <v>630</v>
      </c>
      <c r="F13" s="68">
        <v>0.14583333333333334</v>
      </c>
      <c r="G13" s="15" t="s">
        <v>630</v>
      </c>
      <c r="H13" s="68">
        <v>0.25</v>
      </c>
      <c r="I13" s="68">
        <f t="shared" si="0"/>
        <v>0.10416666666666666</v>
      </c>
      <c r="J13" s="17" t="s">
        <v>634</v>
      </c>
      <c r="K13" s="59" t="s">
        <v>635</v>
      </c>
      <c r="L13" s="17" t="s">
        <v>636</v>
      </c>
      <c r="M13" s="18"/>
      <c r="N13" s="18"/>
      <c r="O13" s="18"/>
      <c r="P13" s="18"/>
      <c r="Q13" s="18"/>
      <c r="R13" s="18"/>
      <c r="S13" s="18"/>
      <c r="T13" s="18"/>
      <c r="U13" s="18"/>
      <c r="V13" s="18"/>
      <c r="W13" s="18"/>
      <c r="X13" s="18"/>
      <c r="Y13" s="18"/>
      <c r="Z13" s="18"/>
      <c r="AA13" s="18"/>
      <c r="AB13" s="18"/>
    </row>
    <row r="14" spans="1:28" s="19" customFormat="1" ht="30" x14ac:dyDescent="0.25">
      <c r="A14" s="18">
        <v>9</v>
      </c>
      <c r="B14" s="55" t="s">
        <v>181</v>
      </c>
      <c r="C14" s="14" t="s">
        <v>13</v>
      </c>
      <c r="D14" s="14" t="s">
        <v>217</v>
      </c>
      <c r="E14" s="15" t="s">
        <v>637</v>
      </c>
      <c r="F14" s="68">
        <v>0.20138888888888887</v>
      </c>
      <c r="G14" s="15" t="s">
        <v>637</v>
      </c>
      <c r="H14" s="68">
        <v>0.33333333333333331</v>
      </c>
      <c r="I14" s="68">
        <f t="shared" si="0"/>
        <v>0.13194444444444445</v>
      </c>
      <c r="J14" s="17" t="s">
        <v>638</v>
      </c>
      <c r="K14" s="59" t="s">
        <v>639</v>
      </c>
      <c r="L14" s="17" t="s">
        <v>640</v>
      </c>
      <c r="M14" s="18"/>
      <c r="N14" s="18"/>
      <c r="O14" s="18"/>
      <c r="P14" s="18"/>
      <c r="Q14" s="18"/>
      <c r="R14" s="18"/>
      <c r="S14" s="18"/>
      <c r="T14" s="18"/>
      <c r="U14" s="18"/>
      <c r="V14" s="18"/>
      <c r="W14" s="18"/>
      <c r="X14" s="18"/>
      <c r="Y14" s="18"/>
      <c r="Z14" s="18"/>
      <c r="AA14" s="18"/>
      <c r="AB14" s="18"/>
    </row>
    <row r="15" spans="1:28" s="19" customFormat="1" ht="30" x14ac:dyDescent="0.25">
      <c r="A15" s="18">
        <v>10</v>
      </c>
      <c r="B15" s="55" t="s">
        <v>181</v>
      </c>
      <c r="C15" s="14" t="s">
        <v>13</v>
      </c>
      <c r="D15" s="14" t="s">
        <v>217</v>
      </c>
      <c r="E15" s="15" t="s">
        <v>641</v>
      </c>
      <c r="F15" s="68">
        <v>8.3333333333333329E-2</v>
      </c>
      <c r="G15" s="15" t="s">
        <v>641</v>
      </c>
      <c r="H15" s="68">
        <v>0.10416666666666667</v>
      </c>
      <c r="I15" s="68">
        <f t="shared" si="0"/>
        <v>2.0833333333333343E-2</v>
      </c>
      <c r="J15" s="17" t="s">
        <v>642</v>
      </c>
      <c r="K15" s="59" t="s">
        <v>643</v>
      </c>
      <c r="L15" s="17" t="s">
        <v>644</v>
      </c>
      <c r="M15" s="18"/>
      <c r="N15" s="18"/>
      <c r="O15" s="18"/>
      <c r="P15" s="18"/>
      <c r="Q15" s="18"/>
      <c r="R15" s="18"/>
      <c r="S15" s="18"/>
      <c r="T15" s="18"/>
      <c r="U15" s="18"/>
      <c r="V15" s="18"/>
      <c r="W15" s="18"/>
      <c r="X15" s="18"/>
      <c r="Y15" s="18"/>
      <c r="Z15" s="18"/>
      <c r="AA15" s="18"/>
      <c r="AB15" s="18"/>
    </row>
    <row r="16" spans="1:28" s="19" customFormat="1" ht="45" x14ac:dyDescent="0.25">
      <c r="A16" s="18">
        <v>11</v>
      </c>
      <c r="B16" s="55" t="s">
        <v>615</v>
      </c>
      <c r="C16" s="14" t="s">
        <v>13</v>
      </c>
      <c r="D16" s="14" t="s">
        <v>645</v>
      </c>
      <c r="E16" s="15" t="s">
        <v>641</v>
      </c>
      <c r="F16" s="68">
        <v>0.53472222222222221</v>
      </c>
      <c r="G16" s="15" t="s">
        <v>646</v>
      </c>
      <c r="H16" s="68">
        <v>0.16666666666666666</v>
      </c>
      <c r="I16" s="68">
        <v>41</v>
      </c>
      <c r="J16" s="17" t="s">
        <v>647</v>
      </c>
      <c r="K16" s="59" t="s">
        <v>648</v>
      </c>
      <c r="L16" s="17" t="s">
        <v>649</v>
      </c>
      <c r="M16" s="18"/>
      <c r="N16" s="18"/>
      <c r="O16" s="18"/>
      <c r="P16" s="18"/>
      <c r="Q16" s="18"/>
      <c r="R16" s="18"/>
      <c r="S16" s="18"/>
      <c r="T16" s="18"/>
      <c r="U16" s="18"/>
      <c r="V16" s="18"/>
      <c r="W16" s="18"/>
      <c r="X16" s="18"/>
      <c r="Y16" s="18"/>
      <c r="Z16" s="18"/>
      <c r="AA16" s="18"/>
      <c r="AB16" s="18"/>
    </row>
    <row r="17" spans="1:28" s="19" customFormat="1" ht="30" x14ac:dyDescent="0.25">
      <c r="A17" s="18">
        <v>12</v>
      </c>
      <c r="B17" s="55" t="s">
        <v>115</v>
      </c>
      <c r="C17" s="14" t="s">
        <v>13</v>
      </c>
      <c r="D17" s="14" t="s">
        <v>435</v>
      </c>
      <c r="E17" s="15" t="s">
        <v>646</v>
      </c>
      <c r="F17" s="68">
        <v>0.5</v>
      </c>
      <c r="G17" s="15" t="s">
        <v>646</v>
      </c>
      <c r="H17" s="68">
        <v>0.52083333333333337</v>
      </c>
      <c r="I17" s="68">
        <f t="shared" ref="I17:I23" si="1">H17-F17</f>
        <v>2.083333333333337E-2</v>
      </c>
      <c r="J17" s="17" t="s">
        <v>650</v>
      </c>
      <c r="K17" s="59" t="s">
        <v>651</v>
      </c>
      <c r="L17" s="17" t="s">
        <v>652</v>
      </c>
      <c r="M17" s="18"/>
      <c r="N17" s="18"/>
      <c r="O17" s="18"/>
      <c r="P17" s="18"/>
      <c r="Q17" s="18"/>
      <c r="R17" s="18"/>
      <c r="S17" s="18"/>
      <c r="T17" s="18"/>
      <c r="U17" s="18"/>
      <c r="V17" s="18"/>
      <c r="W17" s="18"/>
      <c r="X17" s="18"/>
      <c r="Y17" s="18"/>
      <c r="Z17" s="18"/>
      <c r="AA17" s="18"/>
      <c r="AB17" s="18"/>
    </row>
    <row r="18" spans="1:28" s="19" customFormat="1" ht="30" x14ac:dyDescent="0.25">
      <c r="A18" s="18">
        <v>13</v>
      </c>
      <c r="B18" s="55" t="s">
        <v>408</v>
      </c>
      <c r="C18" s="14" t="s">
        <v>13</v>
      </c>
      <c r="D18" s="14" t="s">
        <v>153</v>
      </c>
      <c r="E18" s="15" t="s">
        <v>646</v>
      </c>
      <c r="F18" s="68">
        <v>0.3125</v>
      </c>
      <c r="G18" s="15" t="s">
        <v>646</v>
      </c>
      <c r="H18" s="68">
        <v>0.33333333333333331</v>
      </c>
      <c r="I18" s="68">
        <f t="shared" si="1"/>
        <v>2.0833333333333315E-2</v>
      </c>
      <c r="J18" s="17" t="s">
        <v>653</v>
      </c>
      <c r="K18" s="59" t="s">
        <v>654</v>
      </c>
      <c r="L18" s="17" t="s">
        <v>655</v>
      </c>
      <c r="M18" s="18"/>
      <c r="N18" s="18"/>
      <c r="O18" s="18"/>
      <c r="P18" s="18"/>
      <c r="Q18" s="18"/>
      <c r="R18" s="18"/>
      <c r="S18" s="18"/>
      <c r="T18" s="18"/>
      <c r="U18" s="18"/>
      <c r="V18" s="18"/>
      <c r="W18" s="18"/>
      <c r="X18" s="18"/>
      <c r="Y18" s="18"/>
      <c r="Z18" s="18"/>
      <c r="AA18" s="18"/>
      <c r="AB18" s="18"/>
    </row>
    <row r="19" spans="1:28" s="19" customFormat="1" ht="15" x14ac:dyDescent="0.25">
      <c r="A19" s="18">
        <v>14</v>
      </c>
      <c r="B19" s="55" t="s">
        <v>115</v>
      </c>
      <c r="C19" s="14" t="s">
        <v>37</v>
      </c>
      <c r="D19" s="14" t="s">
        <v>208</v>
      </c>
      <c r="E19" s="15" t="s">
        <v>656</v>
      </c>
      <c r="F19" s="68">
        <v>0.15833333333333333</v>
      </c>
      <c r="G19" s="15" t="s">
        <v>656</v>
      </c>
      <c r="H19" s="68">
        <v>0.18055555555555555</v>
      </c>
      <c r="I19" s="68">
        <f t="shared" si="1"/>
        <v>2.2222222222222227E-2</v>
      </c>
      <c r="J19" s="17" t="s">
        <v>657</v>
      </c>
      <c r="K19" s="59" t="s">
        <v>658</v>
      </c>
      <c r="L19" s="17" t="s">
        <v>659</v>
      </c>
      <c r="M19" s="18"/>
      <c r="N19" s="18"/>
      <c r="O19" s="18"/>
      <c r="P19" s="18"/>
      <c r="Q19" s="18"/>
      <c r="R19" s="18"/>
      <c r="S19" s="18"/>
      <c r="T19" s="18"/>
      <c r="U19" s="18"/>
      <c r="V19" s="18"/>
      <c r="W19" s="18"/>
      <c r="X19" s="18"/>
      <c r="Y19" s="18"/>
      <c r="Z19" s="18"/>
      <c r="AA19" s="18"/>
      <c r="AB19" s="18"/>
    </row>
    <row r="20" spans="1:28" s="19" customFormat="1" ht="45" x14ac:dyDescent="0.25">
      <c r="A20" s="18">
        <v>15</v>
      </c>
      <c r="B20" s="55" t="s">
        <v>408</v>
      </c>
      <c r="C20" s="14" t="s">
        <v>13</v>
      </c>
      <c r="D20" s="14" t="s">
        <v>584</v>
      </c>
      <c r="E20" s="15" t="s">
        <v>656</v>
      </c>
      <c r="F20" s="68">
        <v>0.33333333333333331</v>
      </c>
      <c r="G20" s="15" t="s">
        <v>656</v>
      </c>
      <c r="H20" s="68">
        <v>0.41666666666666669</v>
      </c>
      <c r="I20" s="68">
        <f t="shared" si="1"/>
        <v>8.333333333333337E-2</v>
      </c>
      <c r="J20" s="17" t="s">
        <v>660</v>
      </c>
      <c r="K20" s="59" t="s">
        <v>661</v>
      </c>
      <c r="L20" s="17" t="s">
        <v>662</v>
      </c>
      <c r="M20" s="18"/>
      <c r="N20" s="18"/>
      <c r="O20" s="18"/>
      <c r="P20" s="18"/>
      <c r="Q20" s="18"/>
      <c r="R20" s="18"/>
      <c r="S20" s="18"/>
      <c r="T20" s="18"/>
      <c r="U20" s="18"/>
      <c r="V20" s="18"/>
      <c r="W20" s="18"/>
      <c r="X20" s="18"/>
      <c r="Y20" s="18"/>
      <c r="Z20" s="18"/>
      <c r="AA20" s="18"/>
      <c r="AB20" s="18"/>
    </row>
    <row r="21" spans="1:28" s="19" customFormat="1" ht="15" x14ac:dyDescent="0.25">
      <c r="A21" s="18">
        <v>16</v>
      </c>
      <c r="B21" s="55" t="s">
        <v>26</v>
      </c>
      <c r="C21" s="14" t="s">
        <v>13</v>
      </c>
      <c r="D21" s="14" t="s">
        <v>62</v>
      </c>
      <c r="E21" s="15" t="s">
        <v>656</v>
      </c>
      <c r="F21" s="68">
        <v>0.33333333333333331</v>
      </c>
      <c r="G21" s="15" t="s">
        <v>663</v>
      </c>
      <c r="H21" s="68">
        <v>0.375</v>
      </c>
      <c r="I21" s="68">
        <f t="shared" si="1"/>
        <v>4.1666666666666685E-2</v>
      </c>
      <c r="J21" s="17" t="s">
        <v>664</v>
      </c>
      <c r="K21" s="59" t="s">
        <v>665</v>
      </c>
      <c r="L21" s="17" t="s">
        <v>666</v>
      </c>
      <c r="M21" s="18"/>
      <c r="N21" s="18"/>
      <c r="O21" s="18"/>
      <c r="P21" s="18"/>
      <c r="Q21" s="18"/>
      <c r="R21" s="18"/>
      <c r="S21" s="18"/>
      <c r="T21" s="18"/>
      <c r="U21" s="18"/>
      <c r="V21" s="18"/>
      <c r="W21" s="18"/>
      <c r="X21" s="18"/>
      <c r="Y21" s="18"/>
      <c r="Z21" s="18"/>
      <c r="AA21" s="18"/>
      <c r="AB21" s="18"/>
    </row>
    <row r="22" spans="1:28" s="19" customFormat="1" ht="30" x14ac:dyDescent="0.25">
      <c r="A22" s="18">
        <v>17</v>
      </c>
      <c r="B22" s="55" t="s">
        <v>26</v>
      </c>
      <c r="C22" s="14" t="s">
        <v>13</v>
      </c>
      <c r="D22" s="14" t="s">
        <v>516</v>
      </c>
      <c r="E22" s="15" t="s">
        <v>656</v>
      </c>
      <c r="F22" s="68">
        <v>0.375</v>
      </c>
      <c r="G22" s="15" t="s">
        <v>663</v>
      </c>
      <c r="H22" s="68">
        <v>0.41666666666666669</v>
      </c>
      <c r="I22" s="68">
        <f t="shared" si="1"/>
        <v>4.1666666666666685E-2</v>
      </c>
      <c r="J22" s="17" t="s">
        <v>667</v>
      </c>
      <c r="K22" s="59" t="s">
        <v>668</v>
      </c>
      <c r="L22" s="17" t="s">
        <v>669</v>
      </c>
      <c r="M22" s="18"/>
      <c r="N22" s="18"/>
      <c r="O22" s="18"/>
      <c r="P22" s="18"/>
      <c r="Q22" s="18"/>
      <c r="R22" s="18"/>
      <c r="S22" s="18"/>
      <c r="T22" s="18"/>
      <c r="U22" s="18"/>
      <c r="V22" s="18"/>
      <c r="W22" s="18"/>
      <c r="X22" s="18"/>
      <c r="Y22" s="18"/>
      <c r="Z22" s="18"/>
      <c r="AA22" s="18"/>
      <c r="AB22" s="18"/>
    </row>
    <row r="23" spans="1:28" s="19" customFormat="1" ht="60" x14ac:dyDescent="0.25">
      <c r="A23" s="18">
        <v>18</v>
      </c>
      <c r="B23" s="55" t="s">
        <v>181</v>
      </c>
      <c r="C23" s="14" t="s">
        <v>13</v>
      </c>
      <c r="D23" s="14" t="s">
        <v>670</v>
      </c>
      <c r="E23" s="15" t="s">
        <v>671</v>
      </c>
      <c r="F23" s="68">
        <v>0.35416666666666669</v>
      </c>
      <c r="G23" s="15" t="s">
        <v>671</v>
      </c>
      <c r="H23" s="68">
        <v>0.3888888888888889</v>
      </c>
      <c r="I23" s="68">
        <f t="shared" si="1"/>
        <v>3.472222222222221E-2</v>
      </c>
      <c r="J23" s="17" t="s">
        <v>672</v>
      </c>
      <c r="K23" s="59" t="s">
        <v>673</v>
      </c>
      <c r="L23" s="17" t="s">
        <v>674</v>
      </c>
      <c r="M23" s="18"/>
      <c r="N23" s="18"/>
      <c r="O23" s="18"/>
      <c r="P23" s="18"/>
      <c r="Q23" s="18"/>
      <c r="R23" s="18"/>
      <c r="S23" s="18"/>
      <c r="T23" s="18"/>
      <c r="U23" s="18"/>
      <c r="V23" s="18"/>
      <c r="W23" s="18"/>
      <c r="X23" s="18"/>
      <c r="Y23" s="18"/>
      <c r="Z23" s="18"/>
      <c r="AA23" s="18"/>
      <c r="AB23" s="18"/>
    </row>
    <row r="24" spans="1:28" s="19" customFormat="1" ht="30" x14ac:dyDescent="0.25">
      <c r="A24" s="18">
        <v>19</v>
      </c>
      <c r="B24" s="55" t="s">
        <v>26</v>
      </c>
      <c r="C24" s="14" t="s">
        <v>13</v>
      </c>
      <c r="D24" s="14" t="s">
        <v>516</v>
      </c>
      <c r="E24" s="15" t="s">
        <v>671</v>
      </c>
      <c r="F24" s="68">
        <v>0.5</v>
      </c>
      <c r="G24" s="15" t="s">
        <v>671</v>
      </c>
      <c r="H24" s="68">
        <v>8.3333333333333329E-2</v>
      </c>
      <c r="I24" s="68">
        <v>8.3333333333333329E-2</v>
      </c>
      <c r="J24" s="17" t="s">
        <v>675</v>
      </c>
      <c r="K24" s="59" t="s">
        <v>668</v>
      </c>
      <c r="L24" s="17" t="s">
        <v>669</v>
      </c>
      <c r="M24" s="18"/>
      <c r="N24" s="18"/>
      <c r="O24" s="18"/>
      <c r="P24" s="18"/>
      <c r="Q24" s="18"/>
      <c r="R24" s="18"/>
      <c r="S24" s="18"/>
      <c r="T24" s="18"/>
      <c r="U24" s="18"/>
      <c r="V24" s="18"/>
      <c r="W24" s="18"/>
      <c r="X24" s="18"/>
      <c r="Y24" s="18"/>
      <c r="Z24" s="18"/>
      <c r="AA24" s="18"/>
      <c r="AB24" s="18"/>
    </row>
    <row r="25" spans="1:28" s="19" customFormat="1" ht="30" x14ac:dyDescent="0.25">
      <c r="A25" s="18">
        <v>20</v>
      </c>
      <c r="B25" s="55" t="s">
        <v>20</v>
      </c>
      <c r="C25" s="14" t="s">
        <v>13</v>
      </c>
      <c r="D25" s="14" t="s">
        <v>44</v>
      </c>
      <c r="E25" s="15" t="s">
        <v>671</v>
      </c>
      <c r="F25" s="68">
        <v>0.3576388888888889</v>
      </c>
      <c r="G25" s="15" t="s">
        <v>671</v>
      </c>
      <c r="H25" s="68">
        <v>0.43055555555555558</v>
      </c>
      <c r="I25" s="68">
        <v>0.125</v>
      </c>
      <c r="J25" s="17" t="s">
        <v>676</v>
      </c>
      <c r="K25" s="59" t="s">
        <v>677</v>
      </c>
      <c r="L25" s="17" t="s">
        <v>678</v>
      </c>
      <c r="M25" s="18"/>
      <c r="N25" s="18"/>
      <c r="O25" s="18"/>
      <c r="P25" s="18"/>
      <c r="Q25" s="18"/>
      <c r="R25" s="18"/>
      <c r="S25" s="18"/>
      <c r="T25" s="18"/>
      <c r="U25" s="18"/>
      <c r="V25" s="18"/>
      <c r="W25" s="18"/>
      <c r="X25" s="18"/>
      <c r="Y25" s="18"/>
      <c r="Z25" s="18"/>
      <c r="AA25" s="18"/>
      <c r="AB25" s="18"/>
    </row>
    <row r="26" spans="1:28" s="19" customFormat="1" ht="30" x14ac:dyDescent="0.25">
      <c r="A26" s="18">
        <v>21</v>
      </c>
      <c r="B26" s="55" t="s">
        <v>36</v>
      </c>
      <c r="C26" s="14" t="s">
        <v>13</v>
      </c>
      <c r="D26" s="14" t="s">
        <v>679</v>
      </c>
      <c r="E26" s="15" t="s">
        <v>671</v>
      </c>
      <c r="F26" s="68">
        <v>0.13541666666666666</v>
      </c>
      <c r="G26" s="15" t="s">
        <v>671</v>
      </c>
      <c r="H26" s="68">
        <v>0.25694444444444448</v>
      </c>
      <c r="I26" s="68">
        <v>0.16666666666666699</v>
      </c>
      <c r="J26" s="17" t="s">
        <v>680</v>
      </c>
      <c r="K26" s="59" t="s">
        <v>681</v>
      </c>
      <c r="L26" s="17" t="s">
        <v>682</v>
      </c>
      <c r="M26" s="18"/>
      <c r="N26" s="18"/>
      <c r="O26" s="18"/>
      <c r="P26" s="18"/>
      <c r="Q26" s="18"/>
      <c r="R26" s="18"/>
      <c r="S26" s="18"/>
      <c r="T26" s="18"/>
      <c r="U26" s="18"/>
      <c r="V26" s="18"/>
      <c r="W26" s="18"/>
      <c r="X26" s="18"/>
      <c r="Y26" s="18"/>
      <c r="Z26" s="18"/>
      <c r="AA26" s="18"/>
      <c r="AB26" s="18"/>
    </row>
    <row r="27" spans="1:28" s="19" customFormat="1" ht="30" x14ac:dyDescent="0.25">
      <c r="A27" s="18">
        <v>22</v>
      </c>
      <c r="B27" s="56" t="s">
        <v>115</v>
      </c>
      <c r="C27" s="14" t="s">
        <v>13</v>
      </c>
      <c r="D27" s="14" t="s">
        <v>435</v>
      </c>
      <c r="E27" s="15" t="s">
        <v>683</v>
      </c>
      <c r="F27" s="68">
        <v>0.48958333333333331</v>
      </c>
      <c r="G27" s="15" t="s">
        <v>683</v>
      </c>
      <c r="H27" s="68">
        <v>0.125</v>
      </c>
      <c r="I27" s="68">
        <v>0.13541666666666666</v>
      </c>
      <c r="J27" s="17" t="s">
        <v>650</v>
      </c>
      <c r="K27" s="59" t="s">
        <v>651</v>
      </c>
      <c r="L27" s="17" t="s">
        <v>652</v>
      </c>
      <c r="M27" s="18"/>
      <c r="N27" s="18"/>
      <c r="O27" s="18"/>
      <c r="P27" s="18"/>
      <c r="Q27" s="18"/>
      <c r="R27" s="18"/>
      <c r="S27" s="18"/>
      <c r="T27" s="18"/>
      <c r="U27" s="18"/>
      <c r="V27" s="18"/>
      <c r="W27" s="18"/>
      <c r="X27" s="18"/>
      <c r="Y27" s="18"/>
      <c r="Z27" s="18"/>
      <c r="AA27" s="18"/>
      <c r="AB27" s="18"/>
    </row>
    <row r="28" spans="1:28" s="12" customFormat="1" ht="30" x14ac:dyDescent="0.25">
      <c r="A28" s="18">
        <v>23</v>
      </c>
      <c r="B28" s="56" t="s">
        <v>26</v>
      </c>
      <c r="C28" s="14" t="s">
        <v>13</v>
      </c>
      <c r="D28" s="14" t="s">
        <v>103</v>
      </c>
      <c r="E28" s="15" t="s">
        <v>683</v>
      </c>
      <c r="F28" s="68">
        <v>8.3333333333333329E-2</v>
      </c>
      <c r="G28" s="15" t="s">
        <v>683</v>
      </c>
      <c r="H28" s="68">
        <v>0.15277777777777776</v>
      </c>
      <c r="I28" s="68">
        <f t="shared" ref="I28:I40" si="2">H28-F28</f>
        <v>6.9444444444444434E-2</v>
      </c>
      <c r="J28" s="17" t="s">
        <v>684</v>
      </c>
      <c r="K28" s="59" t="s">
        <v>685</v>
      </c>
      <c r="L28" s="59" t="s">
        <v>686</v>
      </c>
      <c r="M28" s="11"/>
      <c r="N28" s="11"/>
      <c r="O28" s="11"/>
      <c r="P28" s="11"/>
      <c r="Q28" s="11"/>
      <c r="R28" s="11"/>
      <c r="S28" s="11"/>
      <c r="T28" s="11"/>
      <c r="U28" s="11"/>
      <c r="V28" s="11"/>
      <c r="W28" s="11"/>
      <c r="X28" s="11"/>
      <c r="Y28" s="11"/>
      <c r="Z28" s="11"/>
      <c r="AA28" s="11"/>
      <c r="AB28" s="11"/>
    </row>
    <row r="29" spans="1:28" s="19" customFormat="1" ht="30" x14ac:dyDescent="0.25">
      <c r="A29" s="18">
        <v>24</v>
      </c>
      <c r="B29" s="55" t="s">
        <v>20</v>
      </c>
      <c r="C29" s="14" t="s">
        <v>13</v>
      </c>
      <c r="D29" s="14" t="s">
        <v>107</v>
      </c>
      <c r="E29" s="15" t="s">
        <v>687</v>
      </c>
      <c r="F29" s="68">
        <v>0.13541666666666666</v>
      </c>
      <c r="G29" s="15" t="s">
        <v>687</v>
      </c>
      <c r="H29" s="68">
        <v>0.19444444444444445</v>
      </c>
      <c r="I29" s="68">
        <f t="shared" si="2"/>
        <v>5.902777777777779E-2</v>
      </c>
      <c r="J29" s="17" t="s">
        <v>688</v>
      </c>
      <c r="K29" s="59" t="s">
        <v>689</v>
      </c>
      <c r="L29" s="17" t="s">
        <v>690</v>
      </c>
      <c r="M29" s="18"/>
      <c r="N29" s="18"/>
      <c r="O29" s="18"/>
      <c r="P29" s="18"/>
      <c r="Q29" s="18"/>
      <c r="R29" s="18"/>
      <c r="S29" s="18"/>
      <c r="T29" s="18"/>
      <c r="U29" s="18"/>
      <c r="V29" s="18"/>
      <c r="W29" s="18"/>
      <c r="X29" s="18"/>
      <c r="Y29" s="18"/>
      <c r="Z29" s="18"/>
      <c r="AA29" s="18"/>
      <c r="AB29" s="18"/>
    </row>
    <row r="30" spans="1:28" ht="30" x14ac:dyDescent="0.2">
      <c r="A30" s="18">
        <v>25</v>
      </c>
      <c r="B30" s="41" t="s">
        <v>87</v>
      </c>
      <c r="C30" s="30" t="s">
        <v>13</v>
      </c>
      <c r="D30" s="30" t="s">
        <v>750</v>
      </c>
      <c r="E30" s="15" t="s">
        <v>687</v>
      </c>
      <c r="F30" s="69">
        <v>0.20833333333333334</v>
      </c>
      <c r="G30" s="15" t="s">
        <v>687</v>
      </c>
      <c r="H30" s="69">
        <v>0.25</v>
      </c>
      <c r="I30" s="69">
        <f t="shared" si="2"/>
        <v>4.1666666666666657E-2</v>
      </c>
      <c r="J30" s="17" t="s">
        <v>650</v>
      </c>
      <c r="K30" s="59" t="s">
        <v>691</v>
      </c>
      <c r="L30" s="17" t="s">
        <v>692</v>
      </c>
    </row>
    <row r="31" spans="1:28" s="12" customFormat="1" ht="30" x14ac:dyDescent="0.25">
      <c r="A31" s="18">
        <v>26</v>
      </c>
      <c r="B31" s="56" t="s">
        <v>551</v>
      </c>
      <c r="C31" s="6" t="s">
        <v>13</v>
      </c>
      <c r="D31" s="8" t="s">
        <v>552</v>
      </c>
      <c r="E31" s="15" t="s">
        <v>687</v>
      </c>
      <c r="F31" s="71">
        <v>0.4236111111111111</v>
      </c>
      <c r="G31" s="15" t="s">
        <v>687</v>
      </c>
      <c r="H31" s="71">
        <v>0.4375</v>
      </c>
      <c r="I31" s="71">
        <f t="shared" si="2"/>
        <v>1.3888888888888895E-2</v>
      </c>
      <c r="J31" s="10" t="s">
        <v>693</v>
      </c>
      <c r="K31" s="58" t="s">
        <v>694</v>
      </c>
      <c r="L31" s="10" t="s">
        <v>695</v>
      </c>
      <c r="M31" s="11"/>
      <c r="N31" s="11"/>
      <c r="O31" s="11"/>
      <c r="P31" s="11"/>
      <c r="Q31" s="11"/>
      <c r="R31" s="11"/>
      <c r="S31" s="11"/>
      <c r="T31" s="11"/>
      <c r="U31" s="11"/>
      <c r="V31" s="11"/>
      <c r="W31" s="11"/>
      <c r="X31" s="11"/>
      <c r="Y31" s="11"/>
      <c r="Z31" s="11"/>
      <c r="AA31" s="11"/>
      <c r="AB31" s="11"/>
    </row>
    <row r="32" spans="1:28" s="19" customFormat="1" ht="15" x14ac:dyDescent="0.25">
      <c r="A32" s="18">
        <v>27</v>
      </c>
      <c r="B32" s="55" t="s">
        <v>12</v>
      </c>
      <c r="C32" s="14" t="s">
        <v>13</v>
      </c>
      <c r="D32" s="14" t="s">
        <v>296</v>
      </c>
      <c r="E32" s="15" t="s">
        <v>696</v>
      </c>
      <c r="F32" s="68">
        <v>8.3333333333333329E-2</v>
      </c>
      <c r="G32" s="15" t="s">
        <v>696</v>
      </c>
      <c r="H32" s="68">
        <v>0.33333333333333331</v>
      </c>
      <c r="I32" s="68">
        <f t="shared" si="2"/>
        <v>0.25</v>
      </c>
      <c r="J32" s="17" t="s">
        <v>697</v>
      </c>
      <c r="K32" s="59" t="s">
        <v>698</v>
      </c>
      <c r="L32" s="17" t="s">
        <v>699</v>
      </c>
      <c r="M32" s="18"/>
      <c r="N32" s="18"/>
      <c r="O32" s="18"/>
      <c r="P32" s="18"/>
      <c r="Q32" s="18"/>
      <c r="R32" s="18"/>
      <c r="S32" s="18"/>
      <c r="T32" s="18"/>
      <c r="U32" s="18"/>
      <c r="V32" s="18"/>
      <c r="W32" s="18"/>
      <c r="X32" s="18"/>
      <c r="Y32" s="18"/>
      <c r="Z32" s="18"/>
      <c r="AA32" s="18"/>
      <c r="AB32" s="18"/>
    </row>
    <row r="33" spans="1:28" s="19" customFormat="1" ht="45" x14ac:dyDescent="0.25">
      <c r="A33" s="18">
        <v>28</v>
      </c>
      <c r="B33" s="55" t="s">
        <v>51</v>
      </c>
      <c r="C33" s="14" t="s">
        <v>13</v>
      </c>
      <c r="D33" s="14" t="s">
        <v>266</v>
      </c>
      <c r="E33" s="15" t="s">
        <v>696</v>
      </c>
      <c r="F33" s="68">
        <v>0.4375</v>
      </c>
      <c r="G33" s="15" t="s">
        <v>696</v>
      </c>
      <c r="H33" s="68">
        <v>0.5</v>
      </c>
      <c r="I33" s="68">
        <f t="shared" si="2"/>
        <v>6.25E-2</v>
      </c>
      <c r="J33" s="17" t="s">
        <v>700</v>
      </c>
      <c r="K33" s="59" t="s">
        <v>701</v>
      </c>
      <c r="L33" s="17" t="s">
        <v>702</v>
      </c>
      <c r="M33" s="18"/>
      <c r="N33" s="18"/>
      <c r="O33" s="18"/>
      <c r="P33" s="18"/>
      <c r="Q33" s="18"/>
      <c r="R33" s="18"/>
      <c r="S33" s="18"/>
      <c r="T33" s="18"/>
      <c r="U33" s="18"/>
      <c r="V33" s="18"/>
      <c r="W33" s="18"/>
      <c r="X33" s="18"/>
      <c r="Y33" s="18"/>
      <c r="Z33" s="18"/>
      <c r="AA33" s="18"/>
      <c r="AB33" s="18"/>
    </row>
    <row r="34" spans="1:28" s="19" customFormat="1" ht="45" x14ac:dyDescent="0.25">
      <c r="A34" s="18">
        <v>29</v>
      </c>
      <c r="B34" s="55" t="s">
        <v>181</v>
      </c>
      <c r="C34" s="14" t="s">
        <v>13</v>
      </c>
      <c r="D34" s="20" t="s">
        <v>557</v>
      </c>
      <c r="E34" s="15" t="s">
        <v>696</v>
      </c>
      <c r="F34" s="72">
        <v>0.14583333333333334</v>
      </c>
      <c r="G34" s="15" t="s">
        <v>696</v>
      </c>
      <c r="H34" s="68">
        <v>0.25</v>
      </c>
      <c r="I34" s="68">
        <f t="shared" si="2"/>
        <v>0.10416666666666666</v>
      </c>
      <c r="J34" s="17" t="s">
        <v>703</v>
      </c>
      <c r="K34" s="59" t="s">
        <v>704</v>
      </c>
      <c r="L34" s="17" t="s">
        <v>705</v>
      </c>
      <c r="M34" s="18"/>
      <c r="N34" s="18"/>
      <c r="O34" s="18"/>
      <c r="P34" s="18"/>
      <c r="Q34" s="18"/>
      <c r="R34" s="18"/>
      <c r="S34" s="18"/>
      <c r="T34" s="18"/>
      <c r="U34" s="18"/>
      <c r="V34" s="18"/>
      <c r="W34" s="18"/>
      <c r="X34" s="18"/>
      <c r="Y34" s="18"/>
      <c r="Z34" s="18"/>
      <c r="AA34" s="18"/>
      <c r="AB34" s="18"/>
    </row>
    <row r="35" spans="1:28" s="19" customFormat="1" ht="30" x14ac:dyDescent="0.25">
      <c r="A35" s="18">
        <v>30</v>
      </c>
      <c r="B35" s="55" t="s">
        <v>20</v>
      </c>
      <c r="C35" s="14" t="s">
        <v>13</v>
      </c>
      <c r="D35" s="14" t="s">
        <v>516</v>
      </c>
      <c r="E35" s="15" t="s">
        <v>696</v>
      </c>
      <c r="F35" s="72">
        <v>0.125</v>
      </c>
      <c r="G35" s="15" t="s">
        <v>696</v>
      </c>
      <c r="H35" s="68">
        <v>0.14930555555555555</v>
      </c>
      <c r="I35" s="68">
        <f t="shared" si="2"/>
        <v>2.4305555555555552E-2</v>
      </c>
      <c r="J35" s="17" t="s">
        <v>706</v>
      </c>
      <c r="K35" s="59" t="s">
        <v>707</v>
      </c>
      <c r="L35" s="17" t="s">
        <v>708</v>
      </c>
      <c r="M35" s="18"/>
      <c r="N35" s="18"/>
      <c r="O35" s="18"/>
      <c r="P35" s="18"/>
      <c r="Q35" s="18"/>
      <c r="R35" s="18"/>
      <c r="S35" s="18"/>
      <c r="T35" s="18"/>
      <c r="U35" s="18"/>
      <c r="V35" s="18"/>
      <c r="W35" s="18"/>
      <c r="X35" s="18"/>
      <c r="Y35" s="18"/>
      <c r="Z35" s="18"/>
      <c r="AA35" s="18"/>
      <c r="AB35" s="18"/>
    </row>
    <row r="36" spans="1:28" s="19" customFormat="1" ht="15" x14ac:dyDescent="0.25">
      <c r="A36" s="18">
        <v>31</v>
      </c>
      <c r="B36" s="55" t="s">
        <v>751</v>
      </c>
      <c r="C36" s="14" t="s">
        <v>13</v>
      </c>
      <c r="D36" s="14" t="s">
        <v>751</v>
      </c>
      <c r="E36" s="15" t="s">
        <v>709</v>
      </c>
      <c r="F36" s="72">
        <v>0.4861111111111111</v>
      </c>
      <c r="G36" s="15" t="s">
        <v>709</v>
      </c>
      <c r="H36" s="68">
        <v>4.1666666666666664E-2</v>
      </c>
      <c r="I36" s="68">
        <v>5.5555555555555552E-2</v>
      </c>
      <c r="J36" s="17" t="s">
        <v>752</v>
      </c>
      <c r="K36" s="59" t="s">
        <v>753</v>
      </c>
      <c r="L36" s="17" t="s">
        <v>754</v>
      </c>
      <c r="M36" s="18"/>
      <c r="N36" s="18"/>
      <c r="O36" s="18"/>
      <c r="P36" s="18"/>
      <c r="Q36" s="18"/>
      <c r="R36" s="18"/>
      <c r="S36" s="18"/>
      <c r="T36" s="18"/>
      <c r="U36" s="18"/>
      <c r="V36" s="18"/>
      <c r="W36" s="18"/>
      <c r="X36" s="18"/>
      <c r="Y36" s="18"/>
      <c r="Z36" s="18"/>
      <c r="AA36" s="18"/>
      <c r="AB36" s="18"/>
    </row>
    <row r="37" spans="1:28" ht="25.5" x14ac:dyDescent="0.2">
      <c r="A37" s="18">
        <v>32</v>
      </c>
      <c r="B37" s="41" t="s">
        <v>551</v>
      </c>
      <c r="C37" s="30" t="s">
        <v>13</v>
      </c>
      <c r="D37" s="30" t="s">
        <v>552</v>
      </c>
      <c r="E37" s="15" t="s">
        <v>709</v>
      </c>
      <c r="F37" s="69">
        <v>0.41666666666666669</v>
      </c>
      <c r="G37" s="15" t="s">
        <v>696</v>
      </c>
      <c r="H37" s="69">
        <v>0.47916666666666669</v>
      </c>
      <c r="I37" s="69">
        <f t="shared" si="2"/>
        <v>6.25E-2</v>
      </c>
      <c r="J37" s="35" t="s">
        <v>693</v>
      </c>
      <c r="K37" s="33" t="s">
        <v>694</v>
      </c>
      <c r="L37" s="35" t="s">
        <v>695</v>
      </c>
    </row>
    <row r="38" spans="1:28" s="19" customFormat="1" ht="30" x14ac:dyDescent="0.25">
      <c r="A38" s="18">
        <v>33</v>
      </c>
      <c r="B38" s="55" t="s">
        <v>406</v>
      </c>
      <c r="C38" s="14" t="s">
        <v>13</v>
      </c>
      <c r="D38" s="14" t="s">
        <v>710</v>
      </c>
      <c r="E38" s="15" t="s">
        <v>711</v>
      </c>
      <c r="F38" s="68">
        <v>0.33333333333333331</v>
      </c>
      <c r="G38" s="15" t="s">
        <v>711</v>
      </c>
      <c r="H38" s="68">
        <v>0.375</v>
      </c>
      <c r="I38" s="68">
        <f t="shared" si="2"/>
        <v>4.1666666666666685E-2</v>
      </c>
      <c r="J38" s="17" t="s">
        <v>712</v>
      </c>
      <c r="K38" s="59" t="s">
        <v>713</v>
      </c>
      <c r="L38" s="17" t="s">
        <v>714</v>
      </c>
      <c r="M38" s="18"/>
      <c r="N38" s="18"/>
      <c r="O38" s="18"/>
      <c r="P38" s="18"/>
      <c r="Q38" s="18"/>
      <c r="R38" s="18"/>
      <c r="S38" s="18"/>
      <c r="T38" s="18"/>
      <c r="U38" s="18"/>
      <c r="V38" s="18"/>
      <c r="W38" s="18"/>
      <c r="X38" s="18"/>
      <c r="Y38" s="18"/>
      <c r="Z38" s="18"/>
      <c r="AA38" s="18"/>
      <c r="AB38" s="18"/>
    </row>
    <row r="39" spans="1:28" ht="15" x14ac:dyDescent="0.2">
      <c r="A39" s="18">
        <v>34</v>
      </c>
      <c r="B39" s="41" t="s">
        <v>87</v>
      </c>
      <c r="C39" s="30" t="s">
        <v>13</v>
      </c>
      <c r="D39" s="30" t="s">
        <v>132</v>
      </c>
      <c r="E39" s="15" t="s">
        <v>711</v>
      </c>
      <c r="F39" s="69">
        <v>9.375E-2</v>
      </c>
      <c r="G39" s="15" t="s">
        <v>711</v>
      </c>
      <c r="H39" s="69">
        <v>0.16666666666666666</v>
      </c>
      <c r="I39" s="69">
        <f t="shared" si="2"/>
        <v>7.2916666666666657E-2</v>
      </c>
      <c r="J39" s="35" t="s">
        <v>650</v>
      </c>
      <c r="K39" s="33" t="s">
        <v>691</v>
      </c>
      <c r="L39" s="35" t="s">
        <v>692</v>
      </c>
    </row>
    <row r="40" spans="1:28" s="19" customFormat="1" ht="30" x14ac:dyDescent="0.25">
      <c r="A40" s="18">
        <v>35</v>
      </c>
      <c r="B40" s="55" t="s">
        <v>551</v>
      </c>
      <c r="C40" s="14" t="s">
        <v>13</v>
      </c>
      <c r="D40" s="14" t="s">
        <v>552</v>
      </c>
      <c r="E40" s="15" t="s">
        <v>715</v>
      </c>
      <c r="F40" s="68">
        <v>4.1666666666666664E-2</v>
      </c>
      <c r="G40" s="15" t="s">
        <v>715</v>
      </c>
      <c r="H40" s="68">
        <v>8.3333333333333329E-2</v>
      </c>
      <c r="I40" s="68">
        <f t="shared" si="2"/>
        <v>4.1666666666666664E-2</v>
      </c>
      <c r="J40" s="17" t="s">
        <v>693</v>
      </c>
      <c r="K40" s="59" t="s">
        <v>694</v>
      </c>
      <c r="L40" s="17" t="s">
        <v>695</v>
      </c>
      <c r="M40" s="18"/>
      <c r="N40" s="18"/>
      <c r="O40" s="18"/>
      <c r="P40" s="18"/>
      <c r="Q40" s="18"/>
      <c r="R40" s="18"/>
      <c r="S40" s="18"/>
      <c r="T40" s="18"/>
      <c r="U40" s="18"/>
      <c r="V40" s="18"/>
      <c r="W40" s="18"/>
      <c r="X40" s="18"/>
      <c r="Y40" s="18"/>
      <c r="Z40" s="18"/>
      <c r="AA40" s="18"/>
      <c r="AB40" s="18"/>
    </row>
    <row r="41" spans="1:28" ht="30" x14ac:dyDescent="0.2">
      <c r="A41" s="18">
        <v>36</v>
      </c>
      <c r="B41" s="55" t="s">
        <v>20</v>
      </c>
      <c r="C41" s="30" t="s">
        <v>13</v>
      </c>
      <c r="D41" s="30" t="s">
        <v>56</v>
      </c>
      <c r="E41" s="15" t="s">
        <v>715</v>
      </c>
      <c r="F41" s="69">
        <v>0.45833333333333331</v>
      </c>
      <c r="G41" s="15" t="s">
        <v>715</v>
      </c>
      <c r="H41" s="69">
        <v>4.1666666666666664E-2</v>
      </c>
      <c r="I41" s="69">
        <v>8.3333333333333329E-2</v>
      </c>
      <c r="J41" s="35" t="s">
        <v>716</v>
      </c>
      <c r="K41" s="59" t="s">
        <v>717</v>
      </c>
      <c r="L41" s="17" t="s">
        <v>718</v>
      </c>
    </row>
    <row r="42" spans="1:28" ht="15" x14ac:dyDescent="0.2">
      <c r="A42" s="18">
        <v>37</v>
      </c>
      <c r="B42" s="55" t="s">
        <v>20</v>
      </c>
      <c r="C42" s="30" t="s">
        <v>13</v>
      </c>
      <c r="D42" s="30" t="s">
        <v>719</v>
      </c>
      <c r="E42" s="15" t="s">
        <v>720</v>
      </c>
      <c r="F42" s="69">
        <v>0.33333333333333331</v>
      </c>
      <c r="G42" s="15" t="s">
        <v>720</v>
      </c>
      <c r="H42" s="69">
        <v>0.45833333333333331</v>
      </c>
      <c r="I42" s="69">
        <f>H42-F42</f>
        <v>0.125</v>
      </c>
      <c r="J42" s="35" t="s">
        <v>721</v>
      </c>
      <c r="K42" s="33" t="s">
        <v>722</v>
      </c>
      <c r="L42" s="35" t="s">
        <v>723</v>
      </c>
    </row>
    <row r="43" spans="1:28" ht="15" x14ac:dyDescent="0.2">
      <c r="A43" s="18">
        <v>38</v>
      </c>
      <c r="B43" s="41" t="s">
        <v>406</v>
      </c>
      <c r="C43" s="30" t="s">
        <v>13</v>
      </c>
      <c r="D43" s="30" t="s">
        <v>724</v>
      </c>
      <c r="E43" s="15" t="s">
        <v>720</v>
      </c>
      <c r="F43" s="69">
        <v>0.47916666666666669</v>
      </c>
      <c r="G43" s="15" t="s">
        <v>720</v>
      </c>
      <c r="H43" s="69">
        <v>0.5</v>
      </c>
      <c r="I43" s="69">
        <f>H43-F43</f>
        <v>2.0833333333333315E-2</v>
      </c>
      <c r="J43" s="35" t="s">
        <v>725</v>
      </c>
      <c r="K43" s="59" t="s">
        <v>726</v>
      </c>
      <c r="L43" s="17" t="s">
        <v>727</v>
      </c>
    </row>
    <row r="44" spans="1:28" ht="15" x14ac:dyDescent="0.2">
      <c r="A44" s="18">
        <v>39</v>
      </c>
      <c r="B44" s="55" t="s">
        <v>20</v>
      </c>
      <c r="C44" s="30" t="s">
        <v>13</v>
      </c>
      <c r="D44" s="30" t="s">
        <v>107</v>
      </c>
      <c r="E44" s="30" t="s">
        <v>720</v>
      </c>
      <c r="F44" s="69">
        <v>0.20833333333333334</v>
      </c>
      <c r="G44" s="30" t="s">
        <v>728</v>
      </c>
      <c r="H44" s="69">
        <v>0.47916666666666669</v>
      </c>
      <c r="I44" s="69">
        <v>0.27083333333333331</v>
      </c>
      <c r="J44" s="35" t="s">
        <v>729</v>
      </c>
      <c r="K44" s="59" t="s">
        <v>730</v>
      </c>
      <c r="L44" s="17" t="s">
        <v>702</v>
      </c>
    </row>
    <row r="45" spans="1:28" ht="15" x14ac:dyDescent="0.2">
      <c r="A45" s="18">
        <v>40</v>
      </c>
      <c r="B45" s="41" t="s">
        <v>12</v>
      </c>
      <c r="C45" s="30" t="s">
        <v>37</v>
      </c>
      <c r="D45" s="30" t="s">
        <v>296</v>
      </c>
      <c r="E45" s="30" t="s">
        <v>728</v>
      </c>
      <c r="F45" s="69">
        <v>5.2083333333333336E-2</v>
      </c>
      <c r="G45" s="30" t="s">
        <v>728</v>
      </c>
      <c r="H45" s="69">
        <v>0.125</v>
      </c>
      <c r="I45" s="69">
        <f t="shared" ref="I45:I50" si="3">H45-F45</f>
        <v>7.2916666666666657E-2</v>
      </c>
      <c r="J45" s="35" t="s">
        <v>731</v>
      </c>
      <c r="K45" s="33" t="s">
        <v>732</v>
      </c>
      <c r="L45" s="35" t="s">
        <v>733</v>
      </c>
    </row>
    <row r="46" spans="1:28" ht="15" x14ac:dyDescent="0.2">
      <c r="A46" s="18">
        <v>41</v>
      </c>
      <c r="B46" s="41" t="s">
        <v>115</v>
      </c>
      <c r="C46" s="30" t="s">
        <v>37</v>
      </c>
      <c r="D46" s="30" t="s">
        <v>116</v>
      </c>
      <c r="E46" s="30" t="s">
        <v>728</v>
      </c>
      <c r="F46" s="69">
        <v>0.14583333333333334</v>
      </c>
      <c r="G46" s="30" t="s">
        <v>728</v>
      </c>
      <c r="H46" s="69">
        <v>0.17013888888888887</v>
      </c>
      <c r="I46" s="69">
        <f t="shared" si="3"/>
        <v>2.4305555555555525E-2</v>
      </c>
      <c r="J46" s="35" t="s">
        <v>734</v>
      </c>
      <c r="K46" s="33" t="s">
        <v>735</v>
      </c>
      <c r="L46" s="35" t="s">
        <v>736</v>
      </c>
    </row>
    <row r="47" spans="1:28" ht="15" x14ac:dyDescent="0.2">
      <c r="A47" s="18">
        <v>42</v>
      </c>
      <c r="B47" s="41" t="s">
        <v>615</v>
      </c>
      <c r="C47" s="30" t="s">
        <v>13</v>
      </c>
      <c r="D47" s="30" t="s">
        <v>645</v>
      </c>
      <c r="E47" s="30" t="s">
        <v>728</v>
      </c>
      <c r="F47" s="69">
        <v>0.10416666666666667</v>
      </c>
      <c r="G47" s="30" t="s">
        <v>728</v>
      </c>
      <c r="H47" s="69">
        <v>0.16666666666666666</v>
      </c>
      <c r="I47" s="69">
        <f t="shared" si="3"/>
        <v>6.2499999999999986E-2</v>
      </c>
      <c r="J47" s="35" t="s">
        <v>737</v>
      </c>
      <c r="K47" s="33" t="s">
        <v>738</v>
      </c>
      <c r="L47" s="35" t="s">
        <v>739</v>
      </c>
    </row>
    <row r="48" spans="1:28" ht="51" x14ac:dyDescent="0.2">
      <c r="A48" s="18">
        <v>43</v>
      </c>
      <c r="B48" s="41" t="s">
        <v>181</v>
      </c>
      <c r="C48" s="30" t="s">
        <v>13</v>
      </c>
      <c r="D48" s="30" t="s">
        <v>670</v>
      </c>
      <c r="E48" s="30" t="s">
        <v>740</v>
      </c>
      <c r="F48" s="69">
        <v>0.39583333333333331</v>
      </c>
      <c r="G48" s="30" t="s">
        <v>740</v>
      </c>
      <c r="H48" s="69">
        <v>0.42708333333333331</v>
      </c>
      <c r="I48" s="69">
        <f t="shared" si="3"/>
        <v>3.125E-2</v>
      </c>
      <c r="J48" s="35" t="s">
        <v>741</v>
      </c>
      <c r="K48" s="33" t="s">
        <v>673</v>
      </c>
      <c r="L48" s="35" t="s">
        <v>674</v>
      </c>
    </row>
    <row r="49" spans="1:12" ht="15" x14ac:dyDescent="0.2">
      <c r="A49" s="18">
        <v>44</v>
      </c>
      <c r="B49" s="41" t="s">
        <v>115</v>
      </c>
      <c r="C49" s="30" t="s">
        <v>37</v>
      </c>
      <c r="D49" s="30" t="s">
        <v>435</v>
      </c>
      <c r="E49" s="30" t="s">
        <v>740</v>
      </c>
      <c r="F49" s="69">
        <v>0.2986111111111111</v>
      </c>
      <c r="G49" s="30" t="s">
        <v>740</v>
      </c>
      <c r="H49" s="69">
        <v>0.34722222222222227</v>
      </c>
      <c r="I49" s="69">
        <f t="shared" si="3"/>
        <v>4.861111111111116E-2</v>
      </c>
      <c r="J49" s="17" t="s">
        <v>742</v>
      </c>
      <c r="K49" s="59" t="s">
        <v>743</v>
      </c>
      <c r="L49" s="17" t="s">
        <v>736</v>
      </c>
    </row>
    <row r="50" spans="1:12" ht="15" x14ac:dyDescent="0.2">
      <c r="A50" s="18">
        <v>45</v>
      </c>
      <c r="B50" s="41" t="s">
        <v>12</v>
      </c>
      <c r="C50" s="30" t="s">
        <v>37</v>
      </c>
      <c r="D50" s="30" t="s">
        <v>589</v>
      </c>
      <c r="E50" s="30" t="s">
        <v>744</v>
      </c>
      <c r="F50" s="69">
        <v>0.36458333333333331</v>
      </c>
      <c r="G50" s="30" t="s">
        <v>744</v>
      </c>
      <c r="H50" s="69">
        <v>0.3888888888888889</v>
      </c>
      <c r="I50" s="69">
        <f t="shared" si="3"/>
        <v>2.430555555555558E-2</v>
      </c>
      <c r="J50" s="35" t="s">
        <v>745</v>
      </c>
      <c r="K50" s="33" t="s">
        <v>746</v>
      </c>
      <c r="L50" s="35" t="s">
        <v>747</v>
      </c>
    </row>
    <row r="51" spans="1:12" ht="25.5" x14ac:dyDescent="0.2">
      <c r="A51" s="18">
        <v>46</v>
      </c>
      <c r="B51" s="41" t="s">
        <v>619</v>
      </c>
      <c r="C51" s="30" t="s">
        <v>13</v>
      </c>
      <c r="D51" s="30" t="s">
        <v>620</v>
      </c>
      <c r="E51" s="30" t="s">
        <v>748</v>
      </c>
      <c r="F51" s="69">
        <v>0.45833333333333331</v>
      </c>
      <c r="G51" s="30" t="s">
        <v>748</v>
      </c>
      <c r="H51" s="69">
        <v>7.9861111111111105E-2</v>
      </c>
      <c r="I51" s="69">
        <v>0.12152777777777778</v>
      </c>
      <c r="J51" s="35" t="s">
        <v>621</v>
      </c>
      <c r="K51" s="33" t="s">
        <v>622</v>
      </c>
      <c r="L51" s="35" t="s">
        <v>623</v>
      </c>
    </row>
    <row r="52" spans="1:12" ht="45" x14ac:dyDescent="0.2">
      <c r="A52" s="18">
        <v>47</v>
      </c>
      <c r="B52" s="41" t="s">
        <v>115</v>
      </c>
      <c r="C52" s="30" t="s">
        <v>13</v>
      </c>
      <c r="D52" s="30" t="s">
        <v>755</v>
      </c>
      <c r="E52" s="30" t="s">
        <v>756</v>
      </c>
      <c r="F52" s="69">
        <v>0.30208333333333331</v>
      </c>
      <c r="G52" s="30" t="s">
        <v>756</v>
      </c>
      <c r="H52" s="69">
        <v>0.375</v>
      </c>
      <c r="I52" s="69">
        <f t="shared" ref="I52:I59" si="4">H52-F52</f>
        <v>7.2916666666666685E-2</v>
      </c>
      <c r="J52" s="35" t="s">
        <v>757</v>
      </c>
      <c r="K52" s="59" t="s">
        <v>758</v>
      </c>
      <c r="L52" s="17" t="s">
        <v>759</v>
      </c>
    </row>
    <row r="53" spans="1:12" ht="25.5" x14ac:dyDescent="0.2">
      <c r="A53" s="18">
        <v>48</v>
      </c>
      <c r="B53" s="41" t="s">
        <v>26</v>
      </c>
      <c r="C53" s="30" t="s">
        <v>13</v>
      </c>
      <c r="D53" s="30" t="s">
        <v>253</v>
      </c>
      <c r="E53" s="30" t="s">
        <v>760</v>
      </c>
      <c r="F53" s="69">
        <v>0.14583333333333334</v>
      </c>
      <c r="G53" s="30" t="s">
        <v>760</v>
      </c>
      <c r="H53" s="69">
        <v>0.1875</v>
      </c>
      <c r="I53" s="69">
        <f t="shared" si="4"/>
        <v>4.1666666666666657E-2</v>
      </c>
      <c r="J53" s="35" t="s">
        <v>761</v>
      </c>
      <c r="K53" s="33" t="s">
        <v>762</v>
      </c>
      <c r="L53" s="35" t="s">
        <v>763</v>
      </c>
    </row>
    <row r="54" spans="1:12" ht="30" x14ac:dyDescent="0.2">
      <c r="A54" s="18">
        <v>49</v>
      </c>
      <c r="B54" s="41" t="s">
        <v>36</v>
      </c>
      <c r="C54" s="30" t="s">
        <v>13</v>
      </c>
      <c r="D54" s="30" t="s">
        <v>679</v>
      </c>
      <c r="E54" s="30" t="s">
        <v>764</v>
      </c>
      <c r="F54" s="69">
        <v>0.3125</v>
      </c>
      <c r="G54" s="30" t="s">
        <v>764</v>
      </c>
      <c r="H54" s="69">
        <v>0.33333333333333331</v>
      </c>
      <c r="I54" s="69">
        <f t="shared" si="4"/>
        <v>2.0833333333333315E-2</v>
      </c>
      <c r="J54" s="35" t="s">
        <v>765</v>
      </c>
      <c r="K54" s="59" t="s">
        <v>766</v>
      </c>
      <c r="L54" s="17" t="s">
        <v>767</v>
      </c>
    </row>
    <row r="55" spans="1:12" ht="25.5" x14ac:dyDescent="0.2">
      <c r="A55" s="18">
        <v>50</v>
      </c>
      <c r="B55" s="41" t="s">
        <v>26</v>
      </c>
      <c r="C55" s="30" t="s">
        <v>13</v>
      </c>
      <c r="D55" s="30" t="s">
        <v>103</v>
      </c>
      <c r="E55" s="30" t="s">
        <v>768</v>
      </c>
      <c r="F55" s="69">
        <v>0.58333333333333337</v>
      </c>
      <c r="G55" s="30" t="s">
        <v>764</v>
      </c>
      <c r="H55" s="69">
        <v>0.60416666666666663</v>
      </c>
      <c r="I55" s="69">
        <f t="shared" si="4"/>
        <v>2.0833333333333259E-2</v>
      </c>
      <c r="J55" s="35" t="s">
        <v>761</v>
      </c>
      <c r="K55" s="33" t="s">
        <v>762</v>
      </c>
      <c r="L55" s="35" t="s">
        <v>763</v>
      </c>
    </row>
    <row r="56" spans="1:12" ht="51" x14ac:dyDescent="0.2">
      <c r="A56" s="18">
        <v>51</v>
      </c>
      <c r="B56" s="41" t="s">
        <v>20</v>
      </c>
      <c r="C56" s="30" t="s">
        <v>13</v>
      </c>
      <c r="D56" s="30" t="s">
        <v>56</v>
      </c>
      <c r="E56" s="30" t="s">
        <v>768</v>
      </c>
      <c r="F56" s="69">
        <v>0.72013888888888899</v>
      </c>
      <c r="G56" s="30" t="s">
        <v>764</v>
      </c>
      <c r="H56" s="69">
        <v>0.83333333333333337</v>
      </c>
      <c r="I56" s="69">
        <f t="shared" si="4"/>
        <v>0.11319444444444438</v>
      </c>
      <c r="J56" s="35" t="s">
        <v>769</v>
      </c>
      <c r="K56" s="33" t="s">
        <v>770</v>
      </c>
      <c r="L56" s="35" t="s">
        <v>771</v>
      </c>
    </row>
    <row r="57" spans="1:12" ht="25.5" x14ac:dyDescent="0.2">
      <c r="A57" s="18">
        <v>52</v>
      </c>
      <c r="B57" s="41" t="s">
        <v>26</v>
      </c>
      <c r="C57" s="30" t="s">
        <v>13</v>
      </c>
      <c r="D57" s="30" t="s">
        <v>103</v>
      </c>
      <c r="E57" s="30" t="s">
        <v>772</v>
      </c>
      <c r="F57" s="69">
        <v>0.72916666666666663</v>
      </c>
      <c r="G57" s="30" t="s">
        <v>772</v>
      </c>
      <c r="H57" s="69">
        <v>0.77430555555555547</v>
      </c>
      <c r="I57" s="69">
        <f t="shared" si="4"/>
        <v>4.513888888888884E-2</v>
      </c>
      <c r="J57" s="35" t="s">
        <v>761</v>
      </c>
      <c r="K57" s="33" t="s">
        <v>762</v>
      </c>
      <c r="L57" s="35" t="s">
        <v>763</v>
      </c>
    </row>
    <row r="58" spans="1:12" ht="15" x14ac:dyDescent="0.2">
      <c r="A58" s="18">
        <v>53</v>
      </c>
      <c r="B58" s="41" t="s">
        <v>20</v>
      </c>
      <c r="C58" s="30" t="s">
        <v>13</v>
      </c>
      <c r="D58" s="30" t="s">
        <v>44</v>
      </c>
      <c r="E58" s="30" t="s">
        <v>772</v>
      </c>
      <c r="F58" s="69">
        <v>0.40972222222222227</v>
      </c>
      <c r="G58" s="30" t="s">
        <v>772</v>
      </c>
      <c r="H58" s="69">
        <v>0.41666666666666669</v>
      </c>
      <c r="I58" s="69">
        <f t="shared" si="4"/>
        <v>6.9444444444444198E-3</v>
      </c>
      <c r="J58" s="35" t="s">
        <v>773</v>
      </c>
      <c r="K58" s="33" t="s">
        <v>774</v>
      </c>
      <c r="L58" s="35" t="s">
        <v>775</v>
      </c>
    </row>
    <row r="59" spans="1:12" ht="25.5" x14ac:dyDescent="0.2">
      <c r="A59" s="18">
        <v>54</v>
      </c>
      <c r="B59" s="41" t="s">
        <v>51</v>
      </c>
      <c r="C59" s="30" t="s">
        <v>13</v>
      </c>
      <c r="D59" s="30" t="s">
        <v>169</v>
      </c>
      <c r="E59" s="30" t="s">
        <v>776</v>
      </c>
      <c r="F59" s="69">
        <v>0.52430555555555558</v>
      </c>
      <c r="G59" s="30" t="s">
        <v>776</v>
      </c>
      <c r="H59" s="69">
        <v>0.54166666666666663</v>
      </c>
      <c r="I59" s="69">
        <f t="shared" si="4"/>
        <v>1.7361111111111049E-2</v>
      </c>
      <c r="J59" s="35" t="s">
        <v>777</v>
      </c>
      <c r="K59" s="33" t="s">
        <v>778</v>
      </c>
      <c r="L59" s="35" t="s">
        <v>779</v>
      </c>
    </row>
    <row r="60" spans="1:12" ht="15" x14ac:dyDescent="0.2">
      <c r="A60" s="18"/>
      <c r="F60" s="69"/>
    </row>
    <row r="61" spans="1:12" ht="15" x14ac:dyDescent="0.2">
      <c r="A61" s="18"/>
      <c r="F61" s="69"/>
    </row>
    <row r="62" spans="1:12" ht="15" x14ac:dyDescent="0.2">
      <c r="A62" s="18"/>
      <c r="F62" s="69"/>
    </row>
    <row r="63" spans="1:12" ht="15" x14ac:dyDescent="0.2">
      <c r="A63" s="18"/>
      <c r="F63" s="69"/>
    </row>
    <row r="64" spans="1:12" ht="15" x14ac:dyDescent="0.2">
      <c r="A64" s="18"/>
      <c r="F64" s="69"/>
    </row>
    <row r="65" spans="1:20" ht="15" x14ac:dyDescent="0.2">
      <c r="A65" s="18"/>
      <c r="F65" s="69"/>
    </row>
    <row r="66" spans="1:20" ht="15" x14ac:dyDescent="0.2">
      <c r="A66" s="18"/>
      <c r="F66" s="69"/>
    </row>
    <row r="67" spans="1:20" ht="15" x14ac:dyDescent="0.2">
      <c r="A67" s="18"/>
      <c r="F67" s="69"/>
    </row>
    <row r="68" spans="1:20" ht="15" x14ac:dyDescent="0.2">
      <c r="A68" s="18"/>
    </row>
    <row r="69" spans="1:20" ht="15" x14ac:dyDescent="0.2">
      <c r="A69" s="18"/>
    </row>
    <row r="70" spans="1:20" ht="15" x14ac:dyDescent="0.2">
      <c r="A70" s="18"/>
    </row>
    <row r="71" spans="1:20" ht="15" x14ac:dyDescent="0.2">
      <c r="A71" s="18"/>
    </row>
    <row r="72" spans="1:20" ht="15" x14ac:dyDescent="0.2">
      <c r="A72" s="18"/>
    </row>
    <row r="73" spans="1:20" ht="15" x14ac:dyDescent="0.2">
      <c r="A73" s="18"/>
    </row>
    <row r="74" spans="1:20" ht="15" x14ac:dyDescent="0.2">
      <c r="A74" s="18"/>
      <c r="F74" s="51"/>
      <c r="H74" s="51"/>
      <c r="M74" s="34"/>
      <c r="N74" s="34"/>
      <c r="O74" s="38"/>
      <c r="P74" s="34"/>
      <c r="Q74" s="39"/>
      <c r="R74" s="30"/>
      <c r="S74" s="30"/>
      <c r="T74" s="35"/>
    </row>
    <row r="75" spans="1:20" ht="15" x14ac:dyDescent="0.2">
      <c r="A75" s="18"/>
      <c r="F75" s="51"/>
      <c r="G75" s="34"/>
      <c r="H75" s="51"/>
      <c r="I75" s="51"/>
      <c r="K75" s="60"/>
      <c r="L75" s="53"/>
      <c r="M75" s="34"/>
      <c r="N75" s="34"/>
      <c r="O75" s="38"/>
      <c r="P75" s="34"/>
      <c r="Q75" s="39"/>
      <c r="R75" s="30"/>
      <c r="S75" s="30"/>
      <c r="T75" s="35"/>
    </row>
    <row r="76" spans="1:20" ht="15" x14ac:dyDescent="0.2">
      <c r="A76" s="18"/>
      <c r="F76" s="51"/>
      <c r="G76" s="34"/>
      <c r="H76" s="51"/>
      <c r="I76" s="51"/>
      <c r="K76" s="60"/>
      <c r="L76" s="53"/>
      <c r="M76" s="34"/>
      <c r="N76" s="34"/>
      <c r="O76" s="38"/>
      <c r="P76" s="34"/>
      <c r="Q76" s="39"/>
      <c r="R76" s="30"/>
      <c r="S76" s="30"/>
      <c r="T76" s="35"/>
    </row>
    <row r="77" spans="1:20" ht="15" x14ac:dyDescent="0.2">
      <c r="A77" s="18"/>
      <c r="F77" s="51"/>
      <c r="G77" s="34"/>
      <c r="H77" s="51"/>
      <c r="I77" s="51"/>
      <c r="K77" s="60"/>
      <c r="L77" s="53"/>
      <c r="M77" s="34"/>
      <c r="N77" s="34"/>
      <c r="O77" s="38"/>
      <c r="P77" s="34"/>
      <c r="Q77" s="39"/>
      <c r="R77" s="30"/>
      <c r="S77" s="30"/>
      <c r="T77" s="35"/>
    </row>
    <row r="78" spans="1:20" ht="15" x14ac:dyDescent="0.2">
      <c r="A78" s="18"/>
      <c r="F78" s="51"/>
      <c r="G78" s="34"/>
      <c r="H78" s="51"/>
      <c r="I78" s="51"/>
      <c r="K78" s="60"/>
      <c r="L78" s="53"/>
      <c r="M78" s="34"/>
      <c r="N78" s="34"/>
      <c r="O78" s="38"/>
      <c r="P78" s="34"/>
      <c r="Q78" s="39"/>
      <c r="R78" s="30"/>
      <c r="S78" s="30"/>
      <c r="T78" s="35"/>
    </row>
    <row r="79" spans="1:20" ht="15" x14ac:dyDescent="0.2">
      <c r="A79" s="18"/>
      <c r="F79" s="51"/>
      <c r="G79" s="34"/>
      <c r="H79" s="51"/>
      <c r="I79" s="51"/>
      <c r="K79" s="60"/>
      <c r="L79" s="53"/>
      <c r="M79" s="34"/>
      <c r="N79" s="34"/>
      <c r="O79" s="38"/>
      <c r="P79" s="34"/>
      <c r="Q79" s="39"/>
      <c r="R79" s="30"/>
      <c r="S79" s="30"/>
      <c r="T79" s="35"/>
    </row>
    <row r="80" spans="1:20" ht="15" x14ac:dyDescent="0.2">
      <c r="A80" s="18"/>
      <c r="F80" s="51"/>
      <c r="G80" s="34"/>
      <c r="H80" s="51"/>
      <c r="I80" s="51"/>
      <c r="K80" s="60"/>
      <c r="L80" s="53"/>
      <c r="M80" s="34"/>
      <c r="N80" s="34"/>
      <c r="O80" s="38"/>
      <c r="P80" s="34"/>
      <c r="Q80" s="39"/>
      <c r="R80" s="30"/>
      <c r="S80" s="30"/>
      <c r="T80" s="35"/>
    </row>
    <row r="81" spans="1:20" ht="15" x14ac:dyDescent="0.2">
      <c r="A81" s="18"/>
      <c r="F81" s="51"/>
      <c r="G81" s="34"/>
      <c r="H81" s="51"/>
      <c r="I81" s="51"/>
      <c r="K81" s="60"/>
      <c r="L81" s="53"/>
      <c r="M81" s="34"/>
      <c r="N81" s="34"/>
      <c r="O81" s="38"/>
      <c r="P81" s="34"/>
      <c r="Q81" s="39"/>
      <c r="R81" s="30"/>
      <c r="S81" s="30"/>
      <c r="T81" s="35"/>
    </row>
    <row r="82" spans="1:20" ht="15" x14ac:dyDescent="0.2">
      <c r="A82" s="18"/>
      <c r="F82" s="51"/>
      <c r="G82" s="34"/>
      <c r="H82" s="51"/>
      <c r="I82" s="51"/>
      <c r="K82" s="60"/>
      <c r="L82" s="53"/>
      <c r="M82" s="34"/>
      <c r="N82" s="34"/>
      <c r="O82" s="38"/>
      <c r="P82" s="34"/>
      <c r="Q82" s="39"/>
      <c r="R82" s="30"/>
      <c r="S82" s="30"/>
      <c r="T82" s="35"/>
    </row>
    <row r="83" spans="1:20" ht="15" x14ac:dyDescent="0.2">
      <c r="A83" s="18"/>
      <c r="F83" s="51"/>
      <c r="G83" s="34"/>
      <c r="H83" s="51"/>
      <c r="I83" s="51"/>
      <c r="K83" s="60"/>
      <c r="L83" s="53"/>
      <c r="M83" s="34"/>
      <c r="N83" s="34"/>
      <c r="O83" s="38"/>
      <c r="P83" s="34"/>
      <c r="Q83" s="39"/>
      <c r="R83" s="30"/>
      <c r="S83" s="30"/>
      <c r="T83" s="35"/>
    </row>
    <row r="84" spans="1:20" ht="15" x14ac:dyDescent="0.2">
      <c r="A84" s="18"/>
      <c r="F84" s="51"/>
      <c r="G84" s="34"/>
      <c r="H84" s="51"/>
      <c r="I84" s="51"/>
      <c r="K84" s="60"/>
      <c r="L84" s="53"/>
      <c r="M84" s="34"/>
      <c r="N84" s="34"/>
      <c r="O84" s="38"/>
      <c r="P84" s="34"/>
      <c r="Q84" s="39"/>
      <c r="R84" s="30"/>
      <c r="S84" s="30"/>
      <c r="T84" s="35"/>
    </row>
    <row r="85" spans="1:20" ht="15" x14ac:dyDescent="0.2">
      <c r="A85" s="18"/>
      <c r="F85" s="51"/>
      <c r="G85" s="34"/>
      <c r="H85" s="51"/>
      <c r="I85" s="51"/>
      <c r="K85" s="60"/>
      <c r="L85" s="53"/>
      <c r="M85" s="34"/>
      <c r="N85" s="34"/>
      <c r="O85" s="38"/>
      <c r="P85" s="34"/>
      <c r="Q85" s="39"/>
      <c r="R85" s="30"/>
      <c r="S85" s="30"/>
      <c r="T85" s="35"/>
    </row>
    <row r="86" spans="1:20" ht="15" x14ac:dyDescent="0.2">
      <c r="A86" s="18"/>
      <c r="F86" s="51"/>
      <c r="G86" s="34"/>
      <c r="H86" s="51"/>
      <c r="I86" s="51"/>
      <c r="K86" s="60"/>
      <c r="L86" s="53"/>
      <c r="M86" s="34"/>
      <c r="N86" s="34"/>
      <c r="O86" s="38"/>
      <c r="P86" s="34"/>
      <c r="Q86" s="39"/>
      <c r="R86" s="30"/>
      <c r="S86" s="30"/>
      <c r="T86" s="35"/>
    </row>
    <row r="87" spans="1:20" ht="15" x14ac:dyDescent="0.2">
      <c r="A87" s="18"/>
      <c r="F87" s="51"/>
      <c r="G87" s="34"/>
      <c r="H87" s="51"/>
      <c r="I87" s="51"/>
      <c r="K87" s="60"/>
      <c r="L87" s="53"/>
      <c r="M87" s="34"/>
      <c r="N87" s="34"/>
      <c r="O87" s="38"/>
      <c r="P87" s="34"/>
      <c r="Q87" s="39"/>
      <c r="R87" s="30"/>
      <c r="S87" s="30"/>
      <c r="T87" s="35"/>
    </row>
    <row r="88" spans="1:20" ht="25.5" customHeight="1" x14ac:dyDescent="0.2">
      <c r="A88" s="18"/>
      <c r="F88" s="51"/>
      <c r="G88" s="34"/>
      <c r="H88" s="51"/>
      <c r="I88" s="51"/>
      <c r="K88" s="60"/>
      <c r="L88" s="53"/>
      <c r="M88" s="34"/>
      <c r="N88" s="34"/>
      <c r="O88" s="38"/>
      <c r="P88" s="34"/>
      <c r="Q88" s="39"/>
      <c r="R88" s="30"/>
      <c r="S88" s="30"/>
      <c r="T88" s="35"/>
    </row>
    <row r="89" spans="1:20" ht="15" x14ac:dyDescent="0.2">
      <c r="A89" s="18"/>
      <c r="F89" s="51"/>
      <c r="G89" s="34"/>
      <c r="H89" s="51"/>
      <c r="I89" s="51"/>
      <c r="K89" s="60"/>
      <c r="L89" s="53"/>
      <c r="M89" s="34"/>
      <c r="N89" s="34"/>
      <c r="O89" s="38"/>
      <c r="P89" s="34"/>
      <c r="Q89" s="39"/>
      <c r="R89" s="30"/>
      <c r="S89" s="30"/>
      <c r="T89" s="35"/>
    </row>
    <row r="90" spans="1:20" ht="15" x14ac:dyDescent="0.2">
      <c r="A90" s="18"/>
      <c r="F90" s="51"/>
      <c r="G90" s="34"/>
      <c r="H90" s="51"/>
      <c r="I90" s="51"/>
      <c r="K90" s="60"/>
      <c r="L90" s="53"/>
      <c r="M90" s="34"/>
      <c r="N90" s="34"/>
      <c r="O90" s="38"/>
      <c r="P90" s="34"/>
      <c r="Q90" s="39"/>
      <c r="R90" s="30"/>
      <c r="S90" s="30"/>
      <c r="T90" s="35"/>
    </row>
    <row r="91" spans="1:20" ht="15" x14ac:dyDescent="0.2">
      <c r="A91" s="18"/>
      <c r="F91" s="51"/>
      <c r="G91" s="34"/>
      <c r="H91" s="51"/>
      <c r="I91" s="51"/>
      <c r="K91" s="60"/>
      <c r="L91" s="53"/>
      <c r="M91" s="34"/>
      <c r="N91" s="34"/>
      <c r="O91" s="38"/>
      <c r="P91" s="34"/>
      <c r="Q91" s="39"/>
      <c r="R91" s="30"/>
      <c r="S91" s="30"/>
      <c r="T91" s="35"/>
    </row>
    <row r="92" spans="1:20" ht="15" x14ac:dyDescent="0.2">
      <c r="A92" s="18"/>
      <c r="F92" s="51"/>
      <c r="G92" s="34"/>
      <c r="H92" s="51"/>
      <c r="I92" s="51"/>
      <c r="K92" s="60"/>
      <c r="L92" s="53"/>
      <c r="M92" s="34"/>
      <c r="N92" s="34"/>
      <c r="O92" s="38"/>
      <c r="P92" s="34"/>
      <c r="Q92" s="39"/>
      <c r="R92" s="30"/>
      <c r="S92" s="30"/>
      <c r="T92" s="35"/>
    </row>
    <row r="93" spans="1:20" ht="15" x14ac:dyDescent="0.2">
      <c r="A93" s="18"/>
      <c r="F93" s="51"/>
      <c r="G93" s="34"/>
      <c r="H93" s="51"/>
      <c r="I93" s="51"/>
      <c r="K93" s="60"/>
      <c r="L93" s="53"/>
      <c r="M93" s="34"/>
      <c r="N93" s="34"/>
      <c r="O93" s="38"/>
      <c r="P93" s="34"/>
      <c r="Q93" s="39"/>
      <c r="R93" s="30"/>
      <c r="S93" s="30"/>
      <c r="T93" s="35"/>
    </row>
    <row r="94" spans="1:20" ht="15" x14ac:dyDescent="0.2">
      <c r="A94" s="18"/>
      <c r="F94" s="51"/>
      <c r="G94" s="34"/>
      <c r="H94" s="51"/>
      <c r="I94" s="51"/>
      <c r="K94" s="60"/>
      <c r="L94" s="53"/>
      <c r="M94" s="34"/>
      <c r="N94" s="34"/>
      <c r="O94" s="38"/>
      <c r="P94" s="34"/>
      <c r="Q94" s="39"/>
      <c r="R94" s="30"/>
      <c r="S94" s="30"/>
      <c r="T94" s="35"/>
    </row>
    <row r="95" spans="1:20" ht="15" x14ac:dyDescent="0.2">
      <c r="A95" s="18"/>
      <c r="F95" s="51"/>
      <c r="G95" s="34"/>
      <c r="H95" s="51"/>
      <c r="I95" s="51"/>
      <c r="K95" s="60"/>
      <c r="L95" s="53"/>
      <c r="M95" s="34"/>
      <c r="N95" s="34"/>
      <c r="O95" s="38"/>
      <c r="P95" s="34"/>
      <c r="Q95" s="39"/>
      <c r="R95" s="30"/>
      <c r="S95" s="30"/>
      <c r="T95" s="35"/>
    </row>
    <row r="96" spans="1:20" ht="15" x14ac:dyDescent="0.2">
      <c r="A96" s="18"/>
      <c r="F96" s="51"/>
      <c r="G96" s="34"/>
      <c r="H96" s="51"/>
      <c r="I96" s="51"/>
      <c r="K96" s="60"/>
      <c r="L96" s="53"/>
      <c r="M96" s="34"/>
      <c r="N96" s="34"/>
      <c r="O96" s="38"/>
      <c r="P96" s="34"/>
      <c r="Q96" s="39"/>
      <c r="R96" s="30"/>
      <c r="S96" s="30"/>
      <c r="T96" s="35"/>
    </row>
    <row r="97" spans="1:20" ht="15" x14ac:dyDescent="0.2">
      <c r="A97" s="18"/>
      <c r="F97" s="51"/>
      <c r="G97" s="34"/>
      <c r="H97" s="51"/>
      <c r="I97" s="51"/>
      <c r="K97" s="60"/>
      <c r="L97" s="53"/>
      <c r="M97" s="34"/>
      <c r="N97" s="34"/>
      <c r="O97" s="38"/>
      <c r="P97" s="34"/>
      <c r="Q97" s="39"/>
      <c r="R97" s="30"/>
      <c r="S97" s="30"/>
      <c r="T97" s="35"/>
    </row>
    <row r="98" spans="1:20" ht="15" x14ac:dyDescent="0.2">
      <c r="A98" s="18"/>
      <c r="F98" s="51"/>
      <c r="G98" s="34"/>
      <c r="H98" s="51"/>
      <c r="I98" s="51"/>
      <c r="K98" s="60"/>
      <c r="L98" s="53"/>
      <c r="M98" s="34"/>
      <c r="N98" s="34"/>
      <c r="O98" s="38"/>
      <c r="P98" s="34"/>
      <c r="Q98" s="39"/>
      <c r="R98" s="30"/>
      <c r="S98" s="30"/>
      <c r="T98" s="35"/>
    </row>
    <row r="99" spans="1:20" ht="15" x14ac:dyDescent="0.2">
      <c r="A99" s="18"/>
      <c r="F99" s="51"/>
      <c r="G99" s="34"/>
      <c r="H99" s="51"/>
      <c r="I99" s="51"/>
      <c r="K99" s="60"/>
      <c r="L99" s="53"/>
      <c r="M99" s="34"/>
      <c r="N99" s="34"/>
      <c r="O99" s="38"/>
      <c r="P99" s="34"/>
      <c r="Q99" s="39"/>
      <c r="R99" s="30"/>
      <c r="S99" s="30"/>
      <c r="T99" s="35"/>
    </row>
    <row r="100" spans="1:20" ht="15" x14ac:dyDescent="0.2">
      <c r="A100" s="18"/>
      <c r="F100" s="51"/>
      <c r="G100" s="34"/>
      <c r="H100" s="51"/>
      <c r="I100" s="51"/>
      <c r="K100" s="60"/>
      <c r="L100" s="53"/>
      <c r="M100" s="34"/>
      <c r="N100" s="34"/>
      <c r="O100" s="38"/>
      <c r="P100" s="34"/>
      <c r="Q100" s="39"/>
      <c r="R100" s="30"/>
      <c r="S100" s="30"/>
      <c r="T100" s="35"/>
    </row>
    <row r="101" spans="1:20" ht="15" x14ac:dyDescent="0.2">
      <c r="A101" s="18"/>
      <c r="F101" s="51"/>
      <c r="G101" s="34"/>
      <c r="H101" s="51"/>
      <c r="I101" s="51"/>
      <c r="K101" s="60"/>
      <c r="L101" s="53"/>
      <c r="M101" s="34"/>
      <c r="N101" s="34"/>
      <c r="O101" s="38"/>
      <c r="P101" s="34"/>
      <c r="Q101" s="39"/>
      <c r="R101" s="30"/>
      <c r="S101" s="30"/>
      <c r="T101" s="35"/>
    </row>
    <row r="102" spans="1:20" ht="15" x14ac:dyDescent="0.2">
      <c r="A102" s="18"/>
      <c r="F102" s="51"/>
      <c r="G102" s="34"/>
      <c r="H102" s="51"/>
      <c r="I102" s="51"/>
      <c r="K102" s="60"/>
      <c r="L102" s="53"/>
      <c r="M102" s="34"/>
      <c r="N102" s="34"/>
      <c r="O102" s="38"/>
      <c r="P102" s="34"/>
      <c r="Q102" s="39"/>
      <c r="R102" s="30"/>
      <c r="S102" s="30"/>
      <c r="T102" s="35"/>
    </row>
    <row r="103" spans="1:20" ht="15" x14ac:dyDescent="0.2">
      <c r="A103" s="18"/>
      <c r="F103" s="51"/>
      <c r="G103" s="34"/>
      <c r="H103" s="51"/>
      <c r="I103" s="51"/>
      <c r="K103" s="60"/>
      <c r="L103" s="53"/>
      <c r="M103" s="34"/>
      <c r="N103" s="34"/>
      <c r="O103" s="38"/>
      <c r="P103" s="34"/>
      <c r="Q103" s="39"/>
      <c r="R103" s="30"/>
      <c r="S103" s="30"/>
      <c r="T103" s="35"/>
    </row>
    <row r="104" spans="1:20" ht="15" x14ac:dyDescent="0.2">
      <c r="A104" s="18"/>
      <c r="F104" s="51"/>
      <c r="G104" s="34"/>
      <c r="H104" s="51"/>
      <c r="I104" s="51"/>
      <c r="K104" s="60"/>
      <c r="L104" s="53"/>
      <c r="M104" s="34"/>
      <c r="N104" s="34"/>
      <c r="O104" s="38"/>
      <c r="P104" s="34"/>
      <c r="Q104" s="39"/>
      <c r="R104" s="30"/>
      <c r="S104" s="30"/>
      <c r="T104" s="35"/>
    </row>
    <row r="105" spans="1:20" ht="15" x14ac:dyDescent="0.2">
      <c r="A105" s="18"/>
      <c r="F105" s="51"/>
      <c r="G105" s="34"/>
      <c r="H105" s="51"/>
      <c r="I105" s="51"/>
      <c r="K105" s="60"/>
      <c r="L105" s="53"/>
      <c r="M105" s="34"/>
      <c r="N105" s="34"/>
      <c r="O105" s="38"/>
      <c r="P105" s="34"/>
      <c r="Q105" s="39"/>
      <c r="R105" s="30"/>
      <c r="S105" s="30"/>
      <c r="T105" s="35"/>
    </row>
    <row r="106" spans="1:20" ht="15" x14ac:dyDescent="0.2">
      <c r="A106" s="18"/>
      <c r="F106" s="51"/>
      <c r="G106" s="34"/>
      <c r="H106" s="51"/>
      <c r="I106" s="51"/>
      <c r="K106" s="60"/>
      <c r="L106" s="53"/>
      <c r="M106" s="34"/>
      <c r="N106" s="34"/>
      <c r="O106" s="38"/>
      <c r="P106" s="34"/>
      <c r="Q106" s="39"/>
      <c r="R106" s="30"/>
      <c r="S106" s="30"/>
      <c r="T106" s="35"/>
    </row>
    <row r="107" spans="1:20" x14ac:dyDescent="0.2">
      <c r="A107" s="30"/>
      <c r="F107" s="51"/>
      <c r="G107" s="34"/>
      <c r="H107" s="51"/>
      <c r="I107" s="51"/>
      <c r="K107" s="60"/>
      <c r="L107" s="53"/>
      <c r="M107" s="34"/>
      <c r="N107" s="34"/>
      <c r="O107" s="38"/>
      <c r="P107" s="34"/>
      <c r="Q107" s="39"/>
      <c r="R107" s="30"/>
      <c r="S107" s="30"/>
      <c r="T107" s="35"/>
    </row>
    <row r="108" spans="1:20" x14ac:dyDescent="0.2">
      <c r="A108" s="30"/>
      <c r="F108" s="51"/>
      <c r="G108" s="34"/>
      <c r="H108" s="51"/>
      <c r="I108" s="51"/>
      <c r="K108" s="60"/>
      <c r="L108" s="53"/>
      <c r="M108" s="34"/>
      <c r="N108" s="34"/>
      <c r="O108" s="38"/>
      <c r="P108" s="34"/>
      <c r="Q108" s="39"/>
      <c r="R108" s="30"/>
      <c r="S108" s="30"/>
      <c r="T108" s="35"/>
    </row>
    <row r="109" spans="1:20" x14ac:dyDescent="0.2">
      <c r="A109" s="30"/>
      <c r="F109" s="51"/>
      <c r="G109" s="34"/>
      <c r="H109" s="51"/>
      <c r="I109" s="51"/>
      <c r="K109" s="60"/>
      <c r="L109" s="53"/>
      <c r="M109" s="34"/>
      <c r="N109" s="34"/>
      <c r="O109" s="38"/>
      <c r="P109" s="34"/>
      <c r="Q109" s="39"/>
      <c r="R109" s="30"/>
      <c r="S109" s="30"/>
      <c r="T109" s="35"/>
    </row>
    <row r="110" spans="1:20" x14ac:dyDescent="0.2">
      <c r="A110" s="30"/>
      <c r="F110" s="51"/>
      <c r="G110" s="34"/>
      <c r="H110" s="51"/>
      <c r="I110" s="51"/>
      <c r="K110" s="60"/>
      <c r="L110" s="53"/>
      <c r="M110" s="34"/>
      <c r="N110" s="34"/>
      <c r="O110" s="38"/>
      <c r="P110" s="34"/>
      <c r="Q110" s="39"/>
      <c r="R110" s="30"/>
      <c r="S110" s="30"/>
      <c r="T110" s="35"/>
    </row>
    <row r="111" spans="1:20" x14ac:dyDescent="0.2">
      <c r="A111" s="30"/>
      <c r="F111" s="51"/>
      <c r="G111" s="34"/>
      <c r="H111" s="51"/>
      <c r="I111" s="51"/>
      <c r="K111" s="60"/>
      <c r="L111" s="53"/>
      <c r="M111" s="34"/>
      <c r="N111" s="34"/>
      <c r="O111" s="38"/>
      <c r="P111" s="34"/>
      <c r="Q111" s="39"/>
      <c r="R111" s="30"/>
      <c r="S111" s="30"/>
      <c r="T111" s="35"/>
    </row>
    <row r="112" spans="1:20" x14ac:dyDescent="0.2">
      <c r="A112" s="30"/>
      <c r="F112" s="51"/>
      <c r="G112" s="34"/>
      <c r="H112" s="51"/>
      <c r="I112" s="51"/>
      <c r="K112" s="60"/>
      <c r="L112" s="53"/>
      <c r="M112" s="34"/>
      <c r="N112" s="34"/>
      <c r="O112" s="38"/>
      <c r="P112" s="34"/>
      <c r="Q112" s="39"/>
      <c r="R112" s="30"/>
      <c r="S112" s="30"/>
      <c r="T112" s="35"/>
    </row>
    <row r="113" spans="1:20" x14ac:dyDescent="0.2">
      <c r="A113" s="30"/>
      <c r="M113" s="30"/>
      <c r="N113" s="30"/>
      <c r="O113" s="30"/>
      <c r="P113" s="30"/>
      <c r="Q113" s="39"/>
      <c r="R113" s="30"/>
      <c r="S113" s="30"/>
      <c r="T113" s="31"/>
    </row>
    <row r="114" spans="1:20" x14ac:dyDescent="0.2">
      <c r="A114" s="30"/>
      <c r="M114" s="30"/>
      <c r="N114" s="30"/>
      <c r="O114" s="30"/>
      <c r="P114" s="30"/>
      <c r="Q114" s="39"/>
      <c r="R114" s="30"/>
      <c r="S114" s="30"/>
      <c r="T114" s="31"/>
    </row>
    <row r="115" spans="1:20" x14ac:dyDescent="0.2">
      <c r="A115" s="30"/>
      <c r="F115" s="51"/>
      <c r="G115" s="34"/>
      <c r="H115" s="51"/>
      <c r="I115" s="51"/>
      <c r="K115" s="60"/>
      <c r="L115" s="53"/>
      <c r="M115" s="34"/>
      <c r="N115" s="34"/>
      <c r="O115" s="38"/>
      <c r="P115" s="34"/>
      <c r="Q115" s="39"/>
      <c r="R115" s="30"/>
      <c r="S115" s="30"/>
      <c r="T115" s="35"/>
    </row>
    <row r="116" spans="1:20" x14ac:dyDescent="0.2">
      <c r="A116" s="30"/>
      <c r="F116" s="51"/>
      <c r="G116" s="34"/>
      <c r="H116" s="51"/>
      <c r="I116" s="51"/>
      <c r="K116" s="60"/>
      <c r="L116" s="53"/>
      <c r="M116" s="34"/>
      <c r="N116" s="34"/>
      <c r="O116" s="38"/>
      <c r="P116" s="34"/>
      <c r="Q116" s="39"/>
      <c r="R116" s="30"/>
      <c r="S116" s="30"/>
      <c r="T116" s="35"/>
    </row>
  </sheetData>
  <autoFilter ref="A5:AB59"/>
  <mergeCells count="1">
    <mergeCell ref="A1:L4"/>
  </mergeCells>
  <dataValidations count="6">
    <dataValidation type="whole" allowBlank="1" showInputMessage="1" showErrorMessage="1" error="Entered Day is not valid" prompt="Enter Day" sqref="I62:I63 M62:M63 M52:M59">
      <formula1>1</formula1>
      <formula2>31</formula2>
    </dataValidation>
    <dataValidation type="whole" allowBlank="1" showInputMessage="1" showErrorMessage="1" error="Enter Month (1 to 12)_x000a_MM" prompt="Enter Month (1 to 12)" sqref="J62:J63 N62:N63 N52:N59">
      <formula1>1</formula1>
      <formula2>12</formula2>
    </dataValidation>
    <dataValidation type="decimal" allowBlank="1" showInputMessage="1" showErrorMessage="1" prompt="Enter Start Time" sqref="L62:L63">
      <formula1>0</formula1>
      <formula2>23.99</formula2>
    </dataValidation>
    <dataValidation type="textLength" allowBlank="1" showInputMessage="1" showErrorMessage="1" errorTitle="Wrong format" error="Enter the Year in YYYY format i.e. 2013" prompt="Enter Year" sqref="K62:K63">
      <formula1>4</formula1>
      <formula2>4</formula2>
    </dataValidation>
    <dataValidation type="textLength" allowBlank="1" showInputMessage="1" showErrorMessage="1" promptTitle="Enter Year" prompt="Enter Year" sqref="O62:O63 O52:O59">
      <formula1>4</formula1>
      <formula2>4</formula2>
    </dataValidation>
    <dataValidation type="decimal" allowBlank="1" showInputMessage="1" showErrorMessage="1" prompt="Enter End Time" sqref="P62:P63 P52:P59">
      <formula1>0</formula1>
      <formula2>23.99</formula2>
    </dataValidation>
  </dataValidations>
  <pageMargins left="0.7" right="0.7" top="0.75" bottom="0.75" header="0.3" footer="0.3"/>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orkbookViewId="0">
      <selection activeCell="H20" sqref="H20"/>
    </sheetView>
  </sheetViews>
  <sheetFormatPr defaultRowHeight="15" x14ac:dyDescent="0.25"/>
  <cols>
    <col min="1" max="1" width="17.5703125" customWidth="1"/>
    <col min="2" max="2" width="29.140625" customWidth="1"/>
    <col min="3" max="3" width="27.7109375" customWidth="1"/>
    <col min="4" max="6" width="4.5703125" customWidth="1"/>
    <col min="7" max="7" width="13.42578125" bestFit="1" customWidth="1"/>
    <col min="8" max="8" width="29.140625" bestFit="1" customWidth="1"/>
    <col min="9" max="9" width="27.7109375" bestFit="1" customWidth="1"/>
    <col min="10" max="10" width="4.5703125" customWidth="1"/>
    <col min="11" max="11" width="12" bestFit="1" customWidth="1"/>
    <col min="12" max="42" width="4.5703125" customWidth="1"/>
    <col min="43" max="43" width="5.5703125" customWidth="1"/>
    <col min="44" max="44" width="11.28515625" bestFit="1" customWidth="1"/>
  </cols>
  <sheetData>
    <row r="1" spans="1:3" x14ac:dyDescent="0.25">
      <c r="A1" s="42" t="s">
        <v>2</v>
      </c>
      <c r="B1" t="s">
        <v>146</v>
      </c>
    </row>
    <row r="3" spans="1:3" x14ac:dyDescent="0.25">
      <c r="A3" s="42" t="s">
        <v>273</v>
      </c>
      <c r="B3" t="s">
        <v>149</v>
      </c>
      <c r="C3" t="s">
        <v>274</v>
      </c>
    </row>
    <row r="4" spans="1:3" x14ac:dyDescent="0.25">
      <c r="A4" s="61" t="s">
        <v>26</v>
      </c>
      <c r="B4" s="43">
        <v>8</v>
      </c>
      <c r="C4" s="70">
        <v>0.42708333333333331</v>
      </c>
    </row>
    <row r="5" spans="1:3" x14ac:dyDescent="0.25">
      <c r="A5" s="61" t="s">
        <v>87</v>
      </c>
      <c r="B5" s="43">
        <v>2</v>
      </c>
      <c r="C5" s="70">
        <v>0.11458333333333334</v>
      </c>
    </row>
    <row r="6" spans="1:3" x14ac:dyDescent="0.25">
      <c r="A6" s="61" t="s">
        <v>408</v>
      </c>
      <c r="B6" s="43">
        <v>2</v>
      </c>
      <c r="C6" s="70">
        <v>0.10416666666666666</v>
      </c>
    </row>
    <row r="7" spans="1:3" x14ac:dyDescent="0.25">
      <c r="A7" s="61" t="s">
        <v>36</v>
      </c>
      <c r="B7" s="43">
        <v>2</v>
      </c>
      <c r="C7" s="70">
        <v>0.1875</v>
      </c>
    </row>
    <row r="8" spans="1:3" x14ac:dyDescent="0.25">
      <c r="A8" s="61" t="s">
        <v>551</v>
      </c>
      <c r="B8" s="43">
        <v>3</v>
      </c>
      <c r="C8" s="70">
        <v>0.11805555555555555</v>
      </c>
    </row>
    <row r="9" spans="1:3" x14ac:dyDescent="0.25">
      <c r="A9" s="61" t="s">
        <v>12</v>
      </c>
      <c r="B9" s="43">
        <v>7</v>
      </c>
      <c r="C9" s="70">
        <v>0.95833333333333326</v>
      </c>
    </row>
    <row r="10" spans="1:3" x14ac:dyDescent="0.25">
      <c r="A10" s="61" t="s">
        <v>751</v>
      </c>
      <c r="B10" s="43">
        <v>1</v>
      </c>
      <c r="C10" s="70">
        <v>5.5555555555555552E-2</v>
      </c>
    </row>
    <row r="11" spans="1:3" x14ac:dyDescent="0.25">
      <c r="A11" s="61" t="s">
        <v>181</v>
      </c>
      <c r="B11" s="43">
        <v>6</v>
      </c>
      <c r="C11" s="70">
        <v>0.36111111111111116</v>
      </c>
    </row>
    <row r="12" spans="1:3" x14ac:dyDescent="0.25">
      <c r="A12" s="61" t="s">
        <v>619</v>
      </c>
      <c r="B12" s="43">
        <v>2</v>
      </c>
      <c r="C12" s="70">
        <v>0.24652777777777779</v>
      </c>
    </row>
    <row r="13" spans="1:3" x14ac:dyDescent="0.25">
      <c r="A13" s="61" t="s">
        <v>615</v>
      </c>
      <c r="B13" s="43">
        <v>2</v>
      </c>
      <c r="C13" s="70">
        <v>41.0625</v>
      </c>
    </row>
    <row r="14" spans="1:3" x14ac:dyDescent="0.25">
      <c r="A14" s="61" t="s">
        <v>20</v>
      </c>
      <c r="B14" s="43">
        <v>8</v>
      </c>
      <c r="C14" s="70">
        <v>0.80763888888888891</v>
      </c>
    </row>
    <row r="15" spans="1:3" x14ac:dyDescent="0.25">
      <c r="A15" s="61" t="s">
        <v>115</v>
      </c>
      <c r="B15" s="43">
        <v>7</v>
      </c>
      <c r="C15" s="70">
        <v>0.39722222222222225</v>
      </c>
    </row>
    <row r="16" spans="1:3" x14ac:dyDescent="0.25">
      <c r="A16" s="61" t="s">
        <v>51</v>
      </c>
      <c r="B16" s="43">
        <v>2</v>
      </c>
      <c r="C16" s="70">
        <v>7.9861111111111105E-2</v>
      </c>
    </row>
    <row r="17" spans="1:3" x14ac:dyDescent="0.25">
      <c r="A17" s="61" t="s">
        <v>406</v>
      </c>
      <c r="B17" s="43">
        <v>2</v>
      </c>
      <c r="C17" s="70">
        <v>6.25E-2</v>
      </c>
    </row>
    <row r="18" spans="1:3" x14ac:dyDescent="0.25">
      <c r="A18" s="61" t="s">
        <v>148</v>
      </c>
      <c r="B18" s="43">
        <v>54</v>
      </c>
      <c r="C18" s="70">
        <v>44.9826388888889</v>
      </c>
    </row>
  </sheetData>
  <pageMargins left="0.7" right="0.7" top="0.75" bottom="0.75" header="0.3" footer="0.3"/>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7"/>
  <sheetViews>
    <sheetView workbookViewId="0">
      <selection activeCell="J14" sqref="J14"/>
    </sheetView>
  </sheetViews>
  <sheetFormatPr defaultRowHeight="12.75" x14ac:dyDescent="0.2"/>
  <cols>
    <col min="1" max="1" width="9.140625" style="26"/>
    <col min="2" max="2" width="11.85546875" style="41" bestFit="1" customWidth="1"/>
    <col min="3" max="3" width="10.5703125" style="30" customWidth="1"/>
    <col min="4" max="4" width="12.5703125" style="30" customWidth="1"/>
    <col min="5" max="5" width="10.140625" style="30" bestFit="1" customWidth="1"/>
    <col min="6" max="6" width="11.28515625" style="39" customWidth="1"/>
    <col min="7" max="7" width="11.28515625" style="30" customWidth="1"/>
    <col min="8" max="8" width="11.42578125" style="39" customWidth="1"/>
    <col min="9" max="9" width="13.140625" style="39" customWidth="1"/>
    <col min="10" max="10" width="40.28515625" style="35" customWidth="1"/>
    <col min="11" max="11" width="39.7109375" style="33" customWidth="1"/>
    <col min="12" max="12" width="40" style="35" customWidth="1"/>
    <col min="13" max="17" width="9.140625" style="26"/>
    <col min="18" max="18" width="9.42578125" style="26" bestFit="1" customWidth="1"/>
    <col min="19" max="19" width="12" style="26" bestFit="1" customWidth="1"/>
    <col min="20" max="20" width="96.7109375" style="26" bestFit="1" customWidth="1"/>
    <col min="21" max="16384" width="9.140625" style="26"/>
  </cols>
  <sheetData>
    <row r="1" spans="1:28" x14ac:dyDescent="0.2">
      <c r="A1" s="87"/>
      <c r="B1" s="88"/>
      <c r="C1" s="88"/>
      <c r="D1" s="88"/>
      <c r="E1" s="88"/>
      <c r="F1" s="88"/>
      <c r="G1" s="88"/>
      <c r="H1" s="88"/>
      <c r="I1" s="88"/>
      <c r="J1" s="88"/>
      <c r="K1" s="88"/>
      <c r="L1" s="89"/>
    </row>
    <row r="2" spans="1:28" x14ac:dyDescent="0.2">
      <c r="A2" s="90"/>
      <c r="B2" s="91"/>
      <c r="C2" s="91"/>
      <c r="D2" s="91"/>
      <c r="E2" s="91"/>
      <c r="F2" s="91"/>
      <c r="G2" s="91"/>
      <c r="H2" s="91"/>
      <c r="I2" s="91"/>
      <c r="J2" s="91"/>
      <c r="K2" s="91"/>
      <c r="L2" s="92"/>
    </row>
    <row r="3" spans="1:28" x14ac:dyDescent="0.2">
      <c r="A3" s="90"/>
      <c r="B3" s="91"/>
      <c r="C3" s="91"/>
      <c r="D3" s="91"/>
      <c r="E3" s="91"/>
      <c r="F3" s="91"/>
      <c r="G3" s="91"/>
      <c r="H3" s="91"/>
      <c r="I3" s="91"/>
      <c r="J3" s="91"/>
      <c r="K3" s="91"/>
      <c r="L3" s="92"/>
    </row>
    <row r="4" spans="1:28" ht="21" customHeight="1" x14ac:dyDescent="0.2">
      <c r="A4" s="93"/>
      <c r="B4" s="94"/>
      <c r="C4" s="94"/>
      <c r="D4" s="94"/>
      <c r="E4" s="94"/>
      <c r="F4" s="94"/>
      <c r="G4" s="94"/>
      <c r="H4" s="94"/>
      <c r="I4" s="94"/>
      <c r="J4" s="94"/>
      <c r="K4" s="94"/>
      <c r="L4" s="95"/>
    </row>
    <row r="5" spans="1:28" s="5" customFormat="1" ht="45" x14ac:dyDescent="0.25">
      <c r="A5" s="1" t="s">
        <v>0</v>
      </c>
      <c r="B5" s="54" t="s">
        <v>1</v>
      </c>
      <c r="C5" s="2" t="s">
        <v>2</v>
      </c>
      <c r="D5" s="2" t="s">
        <v>3</v>
      </c>
      <c r="E5" s="2" t="s">
        <v>4</v>
      </c>
      <c r="F5" s="3" t="s">
        <v>5</v>
      </c>
      <c r="G5" s="3" t="s">
        <v>6</v>
      </c>
      <c r="H5" s="3" t="s">
        <v>7</v>
      </c>
      <c r="I5" s="3" t="s">
        <v>8</v>
      </c>
      <c r="J5" s="2" t="s">
        <v>9</v>
      </c>
      <c r="K5" s="57" t="s">
        <v>10</v>
      </c>
      <c r="L5" s="2" t="s">
        <v>11</v>
      </c>
      <c r="M5" s="4"/>
      <c r="N5" s="4"/>
      <c r="O5" s="4"/>
      <c r="P5" s="4"/>
      <c r="Q5" s="4"/>
      <c r="R5" s="4"/>
      <c r="S5" s="4"/>
      <c r="T5" s="4"/>
      <c r="U5" s="4"/>
      <c r="V5" s="4"/>
      <c r="W5" s="4"/>
      <c r="X5" s="4"/>
      <c r="Y5" s="4"/>
      <c r="Z5" s="4"/>
      <c r="AA5" s="4"/>
      <c r="AB5" s="4"/>
    </row>
    <row r="6" spans="1:28" s="19" customFormat="1" ht="30" x14ac:dyDescent="0.25">
      <c r="A6" s="18">
        <v>1</v>
      </c>
      <c r="B6" s="55" t="s">
        <v>36</v>
      </c>
      <c r="C6" s="14" t="s">
        <v>13</v>
      </c>
      <c r="D6" s="14" t="s">
        <v>38</v>
      </c>
      <c r="E6" s="15" t="s">
        <v>782</v>
      </c>
      <c r="F6" s="74">
        <v>0.43055555555555558</v>
      </c>
      <c r="G6" s="15" t="s">
        <v>782</v>
      </c>
      <c r="H6" s="73">
        <v>0.45833333333333331</v>
      </c>
      <c r="I6" s="75">
        <f>H6-F6</f>
        <v>2.7777777777777735E-2</v>
      </c>
      <c r="J6" s="17" t="s">
        <v>783</v>
      </c>
      <c r="K6" s="59" t="s">
        <v>784</v>
      </c>
      <c r="L6" s="17" t="s">
        <v>785</v>
      </c>
      <c r="M6" s="18"/>
      <c r="N6" s="18"/>
      <c r="O6" s="18"/>
      <c r="P6" s="18"/>
      <c r="Q6" s="18"/>
      <c r="R6" s="18"/>
      <c r="S6" s="18"/>
      <c r="T6" s="18"/>
      <c r="U6" s="18"/>
      <c r="V6" s="18"/>
      <c r="W6" s="18"/>
      <c r="X6" s="18"/>
      <c r="Y6" s="18"/>
      <c r="Z6" s="18"/>
      <c r="AA6" s="18"/>
      <c r="AB6" s="18"/>
    </row>
    <row r="7" spans="1:28" s="19" customFormat="1" ht="30" x14ac:dyDescent="0.25">
      <c r="A7" s="18">
        <v>2</v>
      </c>
      <c r="B7" s="55" t="s">
        <v>51</v>
      </c>
      <c r="C7" s="14" t="s">
        <v>13</v>
      </c>
      <c r="D7" s="14" t="s">
        <v>52</v>
      </c>
      <c r="E7" s="15" t="s">
        <v>786</v>
      </c>
      <c r="F7" s="74">
        <v>0.4548611111111111</v>
      </c>
      <c r="G7" s="15" t="s">
        <v>786</v>
      </c>
      <c r="H7" s="73">
        <v>0.51388888888888895</v>
      </c>
      <c r="I7" s="75">
        <f>H7-F7</f>
        <v>5.9027777777777846E-2</v>
      </c>
      <c r="J7" s="17" t="s">
        <v>787</v>
      </c>
      <c r="K7" s="59" t="s">
        <v>788</v>
      </c>
      <c r="L7" s="17" t="s">
        <v>789</v>
      </c>
      <c r="M7" s="18"/>
      <c r="N7" s="18"/>
      <c r="O7" s="18"/>
      <c r="P7" s="18"/>
      <c r="Q7" s="18"/>
      <c r="R7" s="18"/>
      <c r="S7" s="18"/>
      <c r="T7" s="18"/>
      <c r="U7" s="18"/>
      <c r="V7" s="18"/>
      <c r="W7" s="18"/>
      <c r="X7" s="18"/>
      <c r="Y7" s="18"/>
      <c r="Z7" s="18"/>
      <c r="AA7" s="18"/>
      <c r="AB7" s="18"/>
    </row>
    <row r="8" spans="1:28" s="19" customFormat="1" ht="30" x14ac:dyDescent="0.25">
      <c r="A8" s="18">
        <v>3</v>
      </c>
      <c r="B8" s="55" t="s">
        <v>12</v>
      </c>
      <c r="C8" s="14" t="s">
        <v>13</v>
      </c>
      <c r="D8" s="14" t="s">
        <v>307</v>
      </c>
      <c r="E8" s="15" t="s">
        <v>786</v>
      </c>
      <c r="F8" s="74">
        <v>8.3333333333333329E-2</v>
      </c>
      <c r="G8" s="15" t="s">
        <v>786</v>
      </c>
      <c r="H8" s="73">
        <v>0.14583333333333334</v>
      </c>
      <c r="I8" s="75">
        <f t="shared" ref="I8:I50" si="0">H8-F8</f>
        <v>6.2500000000000014E-2</v>
      </c>
      <c r="J8" s="17" t="s">
        <v>790</v>
      </c>
      <c r="K8" s="59" t="s">
        <v>791</v>
      </c>
      <c r="L8" s="17" t="s">
        <v>792</v>
      </c>
      <c r="M8" s="18"/>
      <c r="N8" s="18"/>
      <c r="O8" s="18"/>
      <c r="P8" s="18"/>
      <c r="Q8" s="18"/>
      <c r="R8" s="18"/>
      <c r="S8" s="18"/>
      <c r="T8" s="18"/>
      <c r="U8" s="18"/>
      <c r="V8" s="18"/>
      <c r="W8" s="18"/>
      <c r="X8" s="18"/>
      <c r="Y8" s="18"/>
      <c r="Z8" s="18"/>
      <c r="AA8" s="18"/>
      <c r="AB8" s="18"/>
    </row>
    <row r="9" spans="1:28" s="19" customFormat="1" ht="15" x14ac:dyDescent="0.25">
      <c r="A9" s="18">
        <v>4</v>
      </c>
      <c r="B9" s="55" t="s">
        <v>551</v>
      </c>
      <c r="C9" s="14" t="s">
        <v>37</v>
      </c>
      <c r="D9" s="14" t="s">
        <v>571</v>
      </c>
      <c r="E9" s="15" t="s">
        <v>786</v>
      </c>
      <c r="F9" s="74">
        <v>0.32291666666666669</v>
      </c>
      <c r="G9" s="15" t="s">
        <v>786</v>
      </c>
      <c r="H9" s="73">
        <v>0.375</v>
      </c>
      <c r="I9" s="75">
        <f t="shared" si="0"/>
        <v>5.2083333333333315E-2</v>
      </c>
      <c r="J9" s="17" t="s">
        <v>793</v>
      </c>
      <c r="K9" s="59" t="s">
        <v>794</v>
      </c>
      <c r="L9" s="17" t="s">
        <v>795</v>
      </c>
      <c r="M9" s="18"/>
      <c r="N9" s="18"/>
      <c r="O9" s="18"/>
      <c r="P9" s="18"/>
      <c r="Q9" s="18"/>
      <c r="R9" s="18"/>
      <c r="S9" s="18"/>
      <c r="T9" s="18"/>
      <c r="U9" s="18"/>
      <c r="V9" s="18"/>
      <c r="W9" s="18"/>
      <c r="X9" s="18"/>
      <c r="Y9" s="18"/>
      <c r="Z9" s="18"/>
      <c r="AA9" s="18"/>
      <c r="AB9" s="18"/>
    </row>
    <row r="10" spans="1:28" s="19" customFormat="1" ht="15" x14ac:dyDescent="0.25">
      <c r="A10" s="18">
        <v>5</v>
      </c>
      <c r="B10" s="55" t="s">
        <v>51</v>
      </c>
      <c r="C10" s="14" t="s">
        <v>13</v>
      </c>
      <c r="D10" s="14" t="s">
        <v>169</v>
      </c>
      <c r="E10" s="15" t="s">
        <v>807</v>
      </c>
      <c r="F10" s="74">
        <v>0.41666666666666669</v>
      </c>
      <c r="G10" s="15" t="s">
        <v>807</v>
      </c>
      <c r="H10" s="74">
        <v>0.42708333333333331</v>
      </c>
      <c r="I10" s="75">
        <f t="shared" si="0"/>
        <v>1.041666666666663E-2</v>
      </c>
      <c r="J10" s="17" t="s">
        <v>808</v>
      </c>
      <c r="K10" s="59" t="s">
        <v>809</v>
      </c>
      <c r="L10" s="17" t="s">
        <v>810</v>
      </c>
      <c r="M10" s="18"/>
      <c r="N10" s="18"/>
      <c r="O10" s="18"/>
      <c r="P10" s="18"/>
      <c r="Q10" s="18"/>
      <c r="R10" s="18"/>
      <c r="S10" s="18"/>
      <c r="T10" s="18"/>
      <c r="U10" s="18"/>
      <c r="V10" s="18"/>
      <c r="W10" s="18"/>
      <c r="X10" s="18"/>
      <c r="Y10" s="18"/>
      <c r="Z10" s="18"/>
      <c r="AA10" s="18"/>
      <c r="AB10" s="18"/>
    </row>
    <row r="11" spans="1:28" s="19" customFormat="1" ht="15" x14ac:dyDescent="0.25">
      <c r="A11" s="18">
        <v>6</v>
      </c>
      <c r="B11" s="55" t="s">
        <v>615</v>
      </c>
      <c r="C11" s="14" t="s">
        <v>13</v>
      </c>
      <c r="D11" s="14" t="s">
        <v>796</v>
      </c>
      <c r="E11" s="15" t="s">
        <v>797</v>
      </c>
      <c r="F11" s="74">
        <v>0.45833333333333331</v>
      </c>
      <c r="G11" s="15" t="s">
        <v>797</v>
      </c>
      <c r="H11" s="73">
        <v>0.52083333333333337</v>
      </c>
      <c r="I11" s="75">
        <f t="shared" si="0"/>
        <v>6.2500000000000056E-2</v>
      </c>
      <c r="J11" s="17" t="s">
        <v>798</v>
      </c>
      <c r="K11" s="59" t="s">
        <v>805</v>
      </c>
      <c r="L11" s="17" t="s">
        <v>799</v>
      </c>
      <c r="M11" s="18"/>
      <c r="N11" s="18"/>
      <c r="O11" s="18"/>
      <c r="P11" s="18"/>
      <c r="Q11" s="18"/>
      <c r="R11" s="18"/>
      <c r="S11" s="18"/>
      <c r="T11" s="18"/>
      <c r="U11" s="18"/>
      <c r="V11" s="18"/>
      <c r="W11" s="18"/>
      <c r="X11" s="18"/>
      <c r="Y11" s="18"/>
      <c r="Z11" s="18"/>
      <c r="AA11" s="18"/>
      <c r="AB11" s="18"/>
    </row>
    <row r="12" spans="1:28" s="19" customFormat="1" ht="15" x14ac:dyDescent="0.25">
      <c r="A12" s="18">
        <v>7</v>
      </c>
      <c r="B12" s="55" t="s">
        <v>20</v>
      </c>
      <c r="C12" s="14" t="s">
        <v>13</v>
      </c>
      <c r="D12" s="14" t="s">
        <v>56</v>
      </c>
      <c r="E12" s="15" t="s">
        <v>797</v>
      </c>
      <c r="F12" s="74">
        <v>0.2638888888888889</v>
      </c>
      <c r="G12" s="15" t="s">
        <v>797</v>
      </c>
      <c r="H12" s="73">
        <v>0.28125</v>
      </c>
      <c r="I12" s="75">
        <f t="shared" si="0"/>
        <v>1.7361111111111105E-2</v>
      </c>
      <c r="J12" s="17" t="s">
        <v>800</v>
      </c>
      <c r="K12" s="59" t="s">
        <v>804</v>
      </c>
      <c r="L12" s="17" t="s">
        <v>601</v>
      </c>
      <c r="M12" s="18"/>
      <c r="N12" s="18"/>
      <c r="O12" s="18"/>
      <c r="P12" s="18"/>
      <c r="Q12" s="18"/>
      <c r="R12" s="18"/>
      <c r="S12" s="18"/>
      <c r="T12" s="18"/>
      <c r="U12" s="18"/>
      <c r="V12" s="18"/>
      <c r="W12" s="18"/>
      <c r="X12" s="18"/>
      <c r="Y12" s="18"/>
      <c r="Z12" s="18"/>
      <c r="AA12" s="18"/>
      <c r="AB12" s="18"/>
    </row>
    <row r="13" spans="1:28" s="19" customFormat="1" ht="30" x14ac:dyDescent="0.25">
      <c r="A13" s="18">
        <v>8</v>
      </c>
      <c r="B13" s="55" t="s">
        <v>20</v>
      </c>
      <c r="C13" s="14" t="s">
        <v>13</v>
      </c>
      <c r="D13" s="14" t="s">
        <v>21</v>
      </c>
      <c r="E13" s="15" t="s">
        <v>801</v>
      </c>
      <c r="F13" s="74">
        <v>0.13541666666666666</v>
      </c>
      <c r="G13" s="15" t="s">
        <v>801</v>
      </c>
      <c r="H13" s="73">
        <v>0.16666666666666666</v>
      </c>
      <c r="I13" s="75">
        <f t="shared" si="0"/>
        <v>3.125E-2</v>
      </c>
      <c r="J13" s="17" t="s">
        <v>802</v>
      </c>
      <c r="K13" s="59" t="s">
        <v>803</v>
      </c>
      <c r="L13" s="17" t="s">
        <v>806</v>
      </c>
      <c r="M13" s="18"/>
      <c r="N13" s="18"/>
      <c r="O13" s="18"/>
      <c r="P13" s="18"/>
      <c r="Q13" s="18"/>
      <c r="R13" s="18"/>
      <c r="S13" s="18"/>
      <c r="T13" s="18"/>
      <c r="U13" s="18"/>
      <c r="V13" s="18"/>
      <c r="W13" s="18"/>
      <c r="X13" s="18"/>
      <c r="Y13" s="18"/>
      <c r="Z13" s="18"/>
      <c r="AA13" s="18"/>
      <c r="AB13" s="18"/>
    </row>
    <row r="14" spans="1:28" s="19" customFormat="1" ht="30" x14ac:dyDescent="0.25">
      <c r="A14" s="18">
        <v>9</v>
      </c>
      <c r="B14" s="55" t="s">
        <v>26</v>
      </c>
      <c r="C14" s="14" t="s">
        <v>13</v>
      </c>
      <c r="D14" s="14" t="s">
        <v>103</v>
      </c>
      <c r="E14" s="15" t="s">
        <v>801</v>
      </c>
      <c r="F14" s="74">
        <v>0.26041666666666669</v>
      </c>
      <c r="G14" s="15" t="s">
        <v>801</v>
      </c>
      <c r="H14" s="73">
        <v>0.33333333333333331</v>
      </c>
      <c r="I14" s="75">
        <f t="shared" si="0"/>
        <v>7.291666666666663E-2</v>
      </c>
      <c r="J14" s="17" t="s">
        <v>811</v>
      </c>
      <c r="K14" s="59" t="s">
        <v>812</v>
      </c>
      <c r="L14" s="17" t="s">
        <v>813</v>
      </c>
      <c r="M14" s="18"/>
      <c r="N14" s="18"/>
      <c r="O14" s="18"/>
      <c r="P14" s="18"/>
      <c r="Q14" s="18"/>
      <c r="R14" s="18"/>
      <c r="S14" s="18"/>
      <c r="T14" s="18"/>
      <c r="U14" s="18"/>
      <c r="V14" s="18"/>
      <c r="W14" s="18"/>
      <c r="X14" s="18"/>
      <c r="Y14" s="18"/>
      <c r="Z14" s="18"/>
      <c r="AA14" s="18"/>
      <c r="AB14" s="18"/>
    </row>
    <row r="15" spans="1:28" s="19" customFormat="1" ht="15" x14ac:dyDescent="0.25">
      <c r="A15" s="18">
        <v>10</v>
      </c>
      <c r="B15" s="55" t="s">
        <v>20</v>
      </c>
      <c r="C15" s="14" t="s">
        <v>13</v>
      </c>
      <c r="D15" s="14" t="s">
        <v>56</v>
      </c>
      <c r="E15" s="15" t="s">
        <v>801</v>
      </c>
      <c r="F15" s="74">
        <v>0.57291666666666663</v>
      </c>
      <c r="G15" s="15" t="s">
        <v>801</v>
      </c>
      <c r="H15" s="74">
        <v>0.58333333333333337</v>
      </c>
      <c r="I15" s="75">
        <f t="shared" si="0"/>
        <v>1.0416666666666741E-2</v>
      </c>
      <c r="J15" s="17" t="s">
        <v>800</v>
      </c>
      <c r="K15" s="59" t="s">
        <v>804</v>
      </c>
      <c r="L15" s="17" t="s">
        <v>601</v>
      </c>
      <c r="M15" s="18"/>
      <c r="N15" s="18"/>
      <c r="O15" s="18"/>
      <c r="P15" s="18"/>
      <c r="Q15" s="18"/>
      <c r="R15" s="18"/>
      <c r="S15" s="18"/>
      <c r="T15" s="18"/>
      <c r="U15" s="18"/>
      <c r="V15" s="18"/>
      <c r="W15" s="18"/>
      <c r="X15" s="18"/>
      <c r="Y15" s="18"/>
      <c r="Z15" s="18"/>
      <c r="AA15" s="18"/>
      <c r="AB15" s="18"/>
    </row>
    <row r="16" spans="1:28" s="19" customFormat="1" ht="60" x14ac:dyDescent="0.25">
      <c r="A16" s="18">
        <v>11</v>
      </c>
      <c r="B16" s="55" t="s">
        <v>181</v>
      </c>
      <c r="C16" s="14" t="s">
        <v>13</v>
      </c>
      <c r="D16" s="14" t="s">
        <v>815</v>
      </c>
      <c r="E16" s="15" t="s">
        <v>814</v>
      </c>
      <c r="F16" s="74">
        <v>0.44791666666666669</v>
      </c>
      <c r="G16" s="15" t="s">
        <v>814</v>
      </c>
      <c r="H16" s="74">
        <v>0.48958333333333331</v>
      </c>
      <c r="I16" s="75">
        <f t="shared" si="0"/>
        <v>4.166666666666663E-2</v>
      </c>
      <c r="J16" s="17" t="s">
        <v>816</v>
      </c>
      <c r="K16" s="59" t="s">
        <v>817</v>
      </c>
      <c r="L16" s="17" t="s">
        <v>818</v>
      </c>
      <c r="M16" s="18"/>
      <c r="N16" s="18"/>
      <c r="O16" s="18"/>
      <c r="P16" s="18"/>
      <c r="Q16" s="18"/>
      <c r="R16" s="18"/>
      <c r="S16" s="18"/>
      <c r="T16" s="18"/>
      <c r="U16" s="18"/>
      <c r="V16" s="18"/>
      <c r="W16" s="18"/>
      <c r="X16" s="18"/>
      <c r="Y16" s="18"/>
      <c r="Z16" s="18"/>
      <c r="AA16" s="18"/>
      <c r="AB16" s="18"/>
    </row>
    <row r="17" spans="1:28" s="19" customFormat="1" ht="45" x14ac:dyDescent="0.25">
      <c r="A17" s="18">
        <v>12</v>
      </c>
      <c r="B17" s="55" t="s">
        <v>819</v>
      </c>
      <c r="C17" s="14" t="s">
        <v>13</v>
      </c>
      <c r="D17" s="14" t="s">
        <v>820</v>
      </c>
      <c r="E17" s="15" t="s">
        <v>814</v>
      </c>
      <c r="F17" s="74">
        <v>0.31944444444444448</v>
      </c>
      <c r="G17" s="15" t="s">
        <v>814</v>
      </c>
      <c r="H17" s="74">
        <v>0.42708333333333331</v>
      </c>
      <c r="I17" s="75">
        <f t="shared" si="0"/>
        <v>0.10763888888888884</v>
      </c>
      <c r="J17" s="17" t="s">
        <v>261</v>
      </c>
      <c r="K17" s="59" t="s">
        <v>821</v>
      </c>
      <c r="L17" s="17" t="s">
        <v>822</v>
      </c>
      <c r="M17" s="18"/>
      <c r="N17" s="18"/>
      <c r="O17" s="18"/>
      <c r="P17" s="18"/>
      <c r="Q17" s="18"/>
      <c r="R17" s="18"/>
      <c r="S17" s="18"/>
      <c r="T17" s="18"/>
      <c r="U17" s="18"/>
      <c r="V17" s="18"/>
      <c r="W17" s="18"/>
      <c r="X17" s="18"/>
      <c r="Y17" s="18"/>
      <c r="Z17" s="18"/>
      <c r="AA17" s="18"/>
      <c r="AB17" s="18"/>
    </row>
    <row r="18" spans="1:28" s="19" customFormat="1" ht="45" x14ac:dyDescent="0.25">
      <c r="A18" s="18">
        <v>13</v>
      </c>
      <c r="B18" s="55" t="s">
        <v>615</v>
      </c>
      <c r="C18" s="14" t="s">
        <v>13</v>
      </c>
      <c r="D18" s="14" t="s">
        <v>645</v>
      </c>
      <c r="E18" s="15" t="s">
        <v>823</v>
      </c>
      <c r="F18" s="74">
        <v>0.625</v>
      </c>
      <c r="G18" s="15" t="s">
        <v>823</v>
      </c>
      <c r="H18" s="74">
        <v>0.875</v>
      </c>
      <c r="I18" s="75">
        <f t="shared" si="0"/>
        <v>0.25</v>
      </c>
      <c r="J18" s="17" t="s">
        <v>824</v>
      </c>
      <c r="K18" s="59" t="s">
        <v>825</v>
      </c>
      <c r="L18" s="17" t="s">
        <v>826</v>
      </c>
      <c r="M18" s="18"/>
      <c r="N18" s="18"/>
      <c r="O18" s="18"/>
      <c r="P18" s="18"/>
      <c r="Q18" s="18"/>
      <c r="R18" s="18"/>
      <c r="S18" s="18"/>
      <c r="T18" s="18"/>
      <c r="U18" s="18"/>
      <c r="V18" s="18"/>
      <c r="W18" s="18"/>
      <c r="X18" s="18"/>
      <c r="Y18" s="18"/>
      <c r="Z18" s="18"/>
      <c r="AA18" s="18"/>
      <c r="AB18" s="18"/>
    </row>
    <row r="19" spans="1:28" s="19" customFormat="1" ht="15" x14ac:dyDescent="0.25">
      <c r="A19" s="18">
        <v>14</v>
      </c>
      <c r="B19" s="55" t="s">
        <v>87</v>
      </c>
      <c r="C19" s="14" t="s">
        <v>13</v>
      </c>
      <c r="D19" s="14" t="s">
        <v>279</v>
      </c>
      <c r="E19" s="15" t="s">
        <v>823</v>
      </c>
      <c r="F19" s="74">
        <v>0.4861111111111111</v>
      </c>
      <c r="G19" s="15" t="s">
        <v>823</v>
      </c>
      <c r="H19" s="74">
        <v>0.52430555555555558</v>
      </c>
      <c r="I19" s="75">
        <f t="shared" si="0"/>
        <v>3.8194444444444475E-2</v>
      </c>
      <c r="J19" s="17" t="s">
        <v>827</v>
      </c>
      <c r="K19" s="59" t="s">
        <v>828</v>
      </c>
      <c r="L19" s="17" t="s">
        <v>829</v>
      </c>
      <c r="M19" s="18"/>
      <c r="N19" s="18"/>
      <c r="O19" s="18"/>
      <c r="P19" s="18"/>
      <c r="Q19" s="18"/>
      <c r="R19" s="18"/>
      <c r="S19" s="18"/>
      <c r="T19" s="18"/>
      <c r="U19" s="18"/>
      <c r="V19" s="18"/>
      <c r="W19" s="18"/>
      <c r="X19" s="18"/>
      <c r="Y19" s="18"/>
      <c r="Z19" s="18"/>
      <c r="AA19" s="18"/>
      <c r="AB19" s="18"/>
    </row>
    <row r="20" spans="1:28" s="19" customFormat="1" ht="45" x14ac:dyDescent="0.25">
      <c r="A20" s="18">
        <v>15</v>
      </c>
      <c r="B20" s="55" t="s">
        <v>115</v>
      </c>
      <c r="C20" s="14" t="s">
        <v>13</v>
      </c>
      <c r="D20" s="14" t="s">
        <v>435</v>
      </c>
      <c r="E20" s="15" t="s">
        <v>830</v>
      </c>
      <c r="F20" s="74">
        <v>0.84375</v>
      </c>
      <c r="G20" s="15" t="s">
        <v>830</v>
      </c>
      <c r="H20" s="74">
        <v>0.875</v>
      </c>
      <c r="I20" s="75">
        <f t="shared" si="0"/>
        <v>3.125E-2</v>
      </c>
      <c r="J20" s="17" t="s">
        <v>831</v>
      </c>
      <c r="K20" s="59" t="s">
        <v>832</v>
      </c>
      <c r="L20" s="17" t="s">
        <v>833</v>
      </c>
      <c r="M20" s="18"/>
      <c r="N20" s="18"/>
      <c r="O20" s="18"/>
      <c r="P20" s="18"/>
      <c r="Q20" s="18"/>
      <c r="R20" s="18"/>
      <c r="S20" s="18"/>
      <c r="T20" s="18"/>
      <c r="U20" s="18"/>
      <c r="V20" s="18"/>
      <c r="W20" s="18"/>
      <c r="X20" s="18"/>
      <c r="Y20" s="18"/>
      <c r="Z20" s="18"/>
      <c r="AA20" s="18"/>
      <c r="AB20" s="18"/>
    </row>
    <row r="21" spans="1:28" s="19" customFormat="1" ht="30" x14ac:dyDescent="0.25">
      <c r="A21" s="18">
        <v>16</v>
      </c>
      <c r="B21" s="55" t="s">
        <v>181</v>
      </c>
      <c r="C21" s="14" t="s">
        <v>13</v>
      </c>
      <c r="D21" s="14" t="s">
        <v>834</v>
      </c>
      <c r="E21" s="15" t="s">
        <v>830</v>
      </c>
      <c r="F21" s="74">
        <v>0.4861111111111111</v>
      </c>
      <c r="G21" s="15" t="s">
        <v>830</v>
      </c>
      <c r="H21" s="74">
        <v>0.6875</v>
      </c>
      <c r="I21" s="75">
        <f t="shared" si="0"/>
        <v>0.2013888888888889</v>
      </c>
      <c r="J21" s="17" t="s">
        <v>835</v>
      </c>
      <c r="K21" s="59" t="s">
        <v>836</v>
      </c>
      <c r="L21" s="17" t="s">
        <v>837</v>
      </c>
      <c r="M21" s="18"/>
      <c r="N21" s="18"/>
      <c r="O21" s="18"/>
      <c r="P21" s="18"/>
      <c r="Q21" s="18"/>
      <c r="R21" s="18"/>
      <c r="S21" s="18"/>
      <c r="T21" s="18"/>
      <c r="U21" s="18"/>
      <c r="V21" s="18"/>
      <c r="W21" s="18"/>
      <c r="X21" s="18"/>
      <c r="Y21" s="18"/>
      <c r="Z21" s="18"/>
      <c r="AA21" s="18"/>
      <c r="AB21" s="18"/>
    </row>
    <row r="22" spans="1:28" s="19" customFormat="1" ht="30" x14ac:dyDescent="0.25">
      <c r="A22" s="18">
        <v>17</v>
      </c>
      <c r="B22" s="55" t="s">
        <v>20</v>
      </c>
      <c r="C22" s="14" t="s">
        <v>13</v>
      </c>
      <c r="D22" s="14" t="s">
        <v>56</v>
      </c>
      <c r="E22" s="15" t="s">
        <v>830</v>
      </c>
      <c r="F22" s="74">
        <v>0.24652777777777779</v>
      </c>
      <c r="G22" s="15" t="s">
        <v>830</v>
      </c>
      <c r="H22" s="74">
        <v>0.33333333333333331</v>
      </c>
      <c r="I22" s="75">
        <f t="shared" si="0"/>
        <v>8.6805555555555525E-2</v>
      </c>
      <c r="J22" s="17" t="s">
        <v>838</v>
      </c>
      <c r="K22" s="59" t="s">
        <v>839</v>
      </c>
      <c r="L22" s="17" t="s">
        <v>840</v>
      </c>
      <c r="M22" s="18"/>
      <c r="N22" s="18"/>
      <c r="O22" s="18"/>
      <c r="P22" s="18"/>
      <c r="Q22" s="18"/>
      <c r="R22" s="18"/>
      <c r="S22" s="18"/>
      <c r="T22" s="18"/>
      <c r="U22" s="18"/>
      <c r="V22" s="18"/>
      <c r="W22" s="18"/>
      <c r="X22" s="18"/>
      <c r="Y22" s="18"/>
      <c r="Z22" s="18"/>
      <c r="AA22" s="18"/>
      <c r="AB22" s="18"/>
    </row>
    <row r="23" spans="1:28" s="19" customFormat="1" ht="45" x14ac:dyDescent="0.25">
      <c r="A23" s="18">
        <v>18</v>
      </c>
      <c r="B23" s="55" t="s">
        <v>26</v>
      </c>
      <c r="C23" s="14" t="s">
        <v>13</v>
      </c>
      <c r="D23" s="14" t="s">
        <v>103</v>
      </c>
      <c r="E23" s="15" t="s">
        <v>841</v>
      </c>
      <c r="F23" s="74">
        <v>0.49305555555555558</v>
      </c>
      <c r="G23" s="15" t="s">
        <v>842</v>
      </c>
      <c r="H23" s="74">
        <v>0.4375</v>
      </c>
      <c r="I23" s="75">
        <v>0.44444444444444442</v>
      </c>
      <c r="J23" s="17" t="s">
        <v>843</v>
      </c>
      <c r="K23" s="59" t="s">
        <v>844</v>
      </c>
      <c r="L23" s="17" t="s">
        <v>845</v>
      </c>
      <c r="M23" s="18"/>
      <c r="N23" s="18"/>
      <c r="O23" s="18"/>
      <c r="P23" s="18"/>
      <c r="Q23" s="18"/>
      <c r="R23" s="18"/>
      <c r="S23" s="18"/>
      <c r="T23" s="18"/>
      <c r="U23" s="18"/>
      <c r="V23" s="18"/>
      <c r="W23" s="18"/>
      <c r="X23" s="18"/>
      <c r="Y23" s="18"/>
      <c r="Z23" s="18"/>
      <c r="AA23" s="18"/>
      <c r="AB23" s="18"/>
    </row>
    <row r="24" spans="1:28" s="19" customFormat="1" ht="30" x14ac:dyDescent="0.25">
      <c r="A24" s="18">
        <v>19</v>
      </c>
      <c r="B24" s="55" t="s">
        <v>36</v>
      </c>
      <c r="C24" s="14" t="s">
        <v>13</v>
      </c>
      <c r="D24" s="14" t="s">
        <v>38</v>
      </c>
      <c r="E24" s="15" t="s">
        <v>841</v>
      </c>
      <c r="F24" s="74">
        <v>0.60416666666666663</v>
      </c>
      <c r="G24" s="15" t="s">
        <v>841</v>
      </c>
      <c r="H24" s="74">
        <v>0.67708333333333337</v>
      </c>
      <c r="I24" s="75">
        <f t="shared" si="0"/>
        <v>7.2916666666666741E-2</v>
      </c>
      <c r="J24" s="17" t="s">
        <v>321</v>
      </c>
      <c r="K24" s="59" t="s">
        <v>846</v>
      </c>
      <c r="L24" s="17" t="s">
        <v>80</v>
      </c>
      <c r="M24" s="18"/>
      <c r="N24" s="18"/>
      <c r="O24" s="18"/>
      <c r="P24" s="18"/>
      <c r="Q24" s="18"/>
      <c r="R24" s="18"/>
      <c r="S24" s="18"/>
      <c r="T24" s="18"/>
      <c r="U24" s="18"/>
      <c r="V24" s="18"/>
      <c r="W24" s="18"/>
      <c r="X24" s="18"/>
      <c r="Y24" s="18"/>
      <c r="Z24" s="18"/>
      <c r="AA24" s="18"/>
      <c r="AB24" s="18"/>
    </row>
    <row r="25" spans="1:28" s="19" customFormat="1" ht="30" x14ac:dyDescent="0.25">
      <c r="A25" s="18">
        <v>20</v>
      </c>
      <c r="B25" s="55" t="s">
        <v>847</v>
      </c>
      <c r="C25" s="14" t="s">
        <v>13</v>
      </c>
      <c r="D25" s="14" t="s">
        <v>501</v>
      </c>
      <c r="E25" s="15" t="s">
        <v>842</v>
      </c>
      <c r="F25" s="74">
        <v>0.39583333333333331</v>
      </c>
      <c r="G25" s="15" t="s">
        <v>842</v>
      </c>
      <c r="H25" s="74">
        <v>0.41666666666666669</v>
      </c>
      <c r="I25" s="75">
        <f t="shared" si="0"/>
        <v>2.083333333333337E-2</v>
      </c>
      <c r="J25" s="17" t="s">
        <v>848</v>
      </c>
      <c r="K25" s="59" t="s">
        <v>849</v>
      </c>
      <c r="L25" s="17" t="s">
        <v>850</v>
      </c>
      <c r="M25" s="18"/>
      <c r="N25" s="18"/>
      <c r="O25" s="18"/>
      <c r="P25" s="18"/>
      <c r="Q25" s="18"/>
      <c r="R25" s="18"/>
      <c r="S25" s="18"/>
      <c r="T25" s="18"/>
      <c r="U25" s="18"/>
      <c r="V25" s="18"/>
      <c r="W25" s="18"/>
      <c r="X25" s="18"/>
      <c r="Y25" s="18"/>
      <c r="Z25" s="18"/>
      <c r="AA25" s="18"/>
      <c r="AB25" s="18"/>
    </row>
    <row r="26" spans="1:28" s="19" customFormat="1" ht="15" x14ac:dyDescent="0.25">
      <c r="A26" s="18">
        <v>21</v>
      </c>
      <c r="B26" s="55" t="s">
        <v>181</v>
      </c>
      <c r="C26" s="14" t="s">
        <v>13</v>
      </c>
      <c r="D26" s="14" t="s">
        <v>851</v>
      </c>
      <c r="E26" s="15" t="s">
        <v>852</v>
      </c>
      <c r="F26" s="74">
        <v>0.32291666666666669</v>
      </c>
      <c r="G26" s="15" t="s">
        <v>852</v>
      </c>
      <c r="H26" s="74">
        <v>0.375</v>
      </c>
      <c r="I26" s="75">
        <f t="shared" si="0"/>
        <v>5.2083333333333315E-2</v>
      </c>
      <c r="J26" s="17" t="s">
        <v>287</v>
      </c>
      <c r="K26" s="59" t="s">
        <v>853</v>
      </c>
      <c r="L26" s="17" t="s">
        <v>80</v>
      </c>
      <c r="M26" s="18"/>
      <c r="N26" s="18"/>
      <c r="O26" s="18"/>
      <c r="P26" s="18"/>
      <c r="Q26" s="18"/>
      <c r="R26" s="18"/>
      <c r="S26" s="18"/>
      <c r="T26" s="18"/>
      <c r="U26" s="18"/>
      <c r="V26" s="18"/>
      <c r="W26" s="18"/>
      <c r="X26" s="18"/>
      <c r="Y26" s="18"/>
      <c r="Z26" s="18"/>
      <c r="AA26" s="18"/>
      <c r="AB26" s="18"/>
    </row>
    <row r="27" spans="1:28" s="19" customFormat="1" ht="15" x14ac:dyDescent="0.25">
      <c r="A27" s="18">
        <v>22</v>
      </c>
      <c r="B27" s="55" t="s">
        <v>20</v>
      </c>
      <c r="C27" s="14" t="s">
        <v>13</v>
      </c>
      <c r="D27" s="14" t="s">
        <v>107</v>
      </c>
      <c r="E27" s="15" t="s">
        <v>852</v>
      </c>
      <c r="F27" s="74">
        <v>0.63541666666666663</v>
      </c>
      <c r="G27" s="15" t="s">
        <v>852</v>
      </c>
      <c r="H27" s="74">
        <v>0.66666666666666663</v>
      </c>
      <c r="I27" s="75">
        <f t="shared" si="0"/>
        <v>3.125E-2</v>
      </c>
      <c r="J27" s="17" t="s">
        <v>827</v>
      </c>
      <c r="K27" s="59" t="s">
        <v>854</v>
      </c>
      <c r="L27" s="17" t="s">
        <v>829</v>
      </c>
      <c r="M27" s="18"/>
      <c r="N27" s="18"/>
      <c r="O27" s="18"/>
      <c r="P27" s="18"/>
      <c r="Q27" s="18"/>
      <c r="R27" s="18"/>
      <c r="S27" s="18"/>
      <c r="T27" s="18"/>
      <c r="U27" s="18"/>
      <c r="V27" s="18"/>
      <c r="W27" s="18"/>
      <c r="X27" s="18"/>
      <c r="Y27" s="18"/>
      <c r="Z27" s="18"/>
      <c r="AA27" s="18"/>
      <c r="AB27" s="18"/>
    </row>
    <row r="28" spans="1:28" s="19" customFormat="1" ht="30" x14ac:dyDescent="0.25">
      <c r="A28" s="18">
        <v>23</v>
      </c>
      <c r="B28" s="55" t="s">
        <v>12</v>
      </c>
      <c r="C28" s="14" t="s">
        <v>13</v>
      </c>
      <c r="D28" s="14" t="s">
        <v>307</v>
      </c>
      <c r="E28" s="15" t="s">
        <v>855</v>
      </c>
      <c r="F28" s="74">
        <v>0.5</v>
      </c>
      <c r="G28" s="15" t="s">
        <v>855</v>
      </c>
      <c r="H28" s="74">
        <v>0.54166666666666663</v>
      </c>
      <c r="I28" s="75">
        <f t="shared" si="0"/>
        <v>4.166666666666663E-2</v>
      </c>
      <c r="J28" s="17" t="s">
        <v>521</v>
      </c>
      <c r="K28" s="59" t="s">
        <v>856</v>
      </c>
      <c r="L28" s="17" t="s">
        <v>857</v>
      </c>
      <c r="M28" s="18"/>
      <c r="N28" s="18"/>
      <c r="O28" s="18"/>
      <c r="P28" s="18"/>
      <c r="Q28" s="18"/>
      <c r="R28" s="18"/>
      <c r="S28" s="18"/>
      <c r="T28" s="18"/>
      <c r="U28" s="18"/>
      <c r="V28" s="18"/>
      <c r="W28" s="18"/>
      <c r="X28" s="18"/>
      <c r="Y28" s="18"/>
      <c r="Z28" s="18"/>
      <c r="AA28" s="18"/>
      <c r="AB28" s="18"/>
    </row>
    <row r="29" spans="1:28" s="12" customFormat="1" ht="15" x14ac:dyDescent="0.25">
      <c r="A29" s="18">
        <v>24</v>
      </c>
      <c r="B29" s="55" t="s">
        <v>551</v>
      </c>
      <c r="C29" s="14" t="s">
        <v>13</v>
      </c>
      <c r="D29" s="14" t="s">
        <v>571</v>
      </c>
      <c r="E29" s="15" t="s">
        <v>858</v>
      </c>
      <c r="F29" s="74">
        <v>0.40972222222222227</v>
      </c>
      <c r="G29" s="15" t="s">
        <v>858</v>
      </c>
      <c r="H29" s="74">
        <v>0.41666666666666669</v>
      </c>
      <c r="I29" s="75">
        <f t="shared" si="0"/>
        <v>6.9444444444444198E-3</v>
      </c>
      <c r="J29" s="17" t="s">
        <v>859</v>
      </c>
      <c r="K29" s="59" t="s">
        <v>860</v>
      </c>
      <c r="L29" s="59" t="s">
        <v>861</v>
      </c>
      <c r="M29" s="11"/>
      <c r="N29" s="11"/>
      <c r="O29" s="11"/>
      <c r="P29" s="11"/>
      <c r="Q29" s="11"/>
      <c r="R29" s="11"/>
      <c r="S29" s="11"/>
      <c r="T29" s="11"/>
      <c r="U29" s="11"/>
      <c r="V29" s="11"/>
      <c r="W29" s="11"/>
      <c r="X29" s="11"/>
      <c r="Y29" s="11"/>
      <c r="Z29" s="11"/>
      <c r="AA29" s="11"/>
      <c r="AB29" s="11"/>
    </row>
    <row r="30" spans="1:28" s="19" customFormat="1" ht="30" x14ac:dyDescent="0.25">
      <c r="A30" s="18">
        <v>25</v>
      </c>
      <c r="B30" s="55" t="s">
        <v>862</v>
      </c>
      <c r="C30" s="14" t="s">
        <v>13</v>
      </c>
      <c r="D30" s="14" t="s">
        <v>863</v>
      </c>
      <c r="E30" s="15" t="s">
        <v>858</v>
      </c>
      <c r="F30" s="74">
        <v>0.35416666666666669</v>
      </c>
      <c r="G30" s="15" t="s">
        <v>858</v>
      </c>
      <c r="H30" s="74">
        <v>0.3888888888888889</v>
      </c>
      <c r="I30" s="75">
        <f t="shared" si="0"/>
        <v>3.472222222222221E-2</v>
      </c>
      <c r="J30" s="17" t="s">
        <v>864</v>
      </c>
      <c r="K30" s="59" t="s">
        <v>865</v>
      </c>
      <c r="L30" s="17" t="s">
        <v>866</v>
      </c>
      <c r="M30" s="18"/>
      <c r="N30" s="18"/>
      <c r="O30" s="18"/>
      <c r="P30" s="18"/>
      <c r="Q30" s="18"/>
      <c r="R30" s="18"/>
      <c r="S30" s="18"/>
      <c r="T30" s="18"/>
      <c r="U30" s="18"/>
      <c r="V30" s="18"/>
      <c r="W30" s="18"/>
      <c r="X30" s="18"/>
      <c r="Y30" s="18"/>
      <c r="Z30" s="18"/>
      <c r="AA30" s="18"/>
      <c r="AB30" s="18"/>
    </row>
    <row r="31" spans="1:28" ht="15" x14ac:dyDescent="0.2">
      <c r="A31" s="18">
        <v>26</v>
      </c>
      <c r="B31" s="55" t="s">
        <v>181</v>
      </c>
      <c r="C31" s="14" t="s">
        <v>13</v>
      </c>
      <c r="D31" s="14" t="s">
        <v>851</v>
      </c>
      <c r="E31" s="15" t="s">
        <v>867</v>
      </c>
      <c r="F31" s="74">
        <v>0.73958333333333337</v>
      </c>
      <c r="G31" s="15" t="s">
        <v>867</v>
      </c>
      <c r="H31" s="74">
        <v>0.78472222222222221</v>
      </c>
      <c r="I31" s="75">
        <f t="shared" si="0"/>
        <v>4.513888888888884E-2</v>
      </c>
      <c r="J31" s="17" t="s">
        <v>868</v>
      </c>
      <c r="K31" s="59" t="s">
        <v>869</v>
      </c>
      <c r="L31" s="17" t="s">
        <v>870</v>
      </c>
    </row>
    <row r="32" spans="1:28" s="12" customFormat="1" ht="30" x14ac:dyDescent="0.25">
      <c r="A32" s="18">
        <v>27</v>
      </c>
      <c r="B32" s="55" t="s">
        <v>872</v>
      </c>
      <c r="C32" s="14" t="s">
        <v>13</v>
      </c>
      <c r="D32" s="14" t="s">
        <v>103</v>
      </c>
      <c r="E32" s="15" t="s">
        <v>867</v>
      </c>
      <c r="F32" s="74">
        <v>0.64236111111111105</v>
      </c>
      <c r="G32" s="15" t="s">
        <v>867</v>
      </c>
      <c r="H32" s="74">
        <v>0.65625</v>
      </c>
      <c r="I32" s="75">
        <f t="shared" si="0"/>
        <v>1.3888888888888951E-2</v>
      </c>
      <c r="J32" s="17" t="s">
        <v>827</v>
      </c>
      <c r="K32" s="59" t="s">
        <v>871</v>
      </c>
      <c r="L32" s="10" t="s">
        <v>829</v>
      </c>
      <c r="M32" s="11"/>
      <c r="N32" s="11"/>
      <c r="O32" s="11"/>
      <c r="P32" s="11"/>
      <c r="Q32" s="11"/>
      <c r="R32" s="11"/>
      <c r="S32" s="11"/>
      <c r="T32" s="11"/>
      <c r="U32" s="11"/>
      <c r="V32" s="11"/>
      <c r="W32" s="11"/>
      <c r="X32" s="11"/>
      <c r="Y32" s="11"/>
      <c r="Z32" s="11"/>
      <c r="AA32" s="11"/>
      <c r="AB32" s="11"/>
    </row>
    <row r="33" spans="1:28" s="19" customFormat="1" ht="30" x14ac:dyDescent="0.25">
      <c r="A33" s="18">
        <v>28</v>
      </c>
      <c r="B33" s="55" t="s">
        <v>873</v>
      </c>
      <c r="C33" s="14" t="s">
        <v>13</v>
      </c>
      <c r="D33" s="14" t="s">
        <v>103</v>
      </c>
      <c r="E33" s="15" t="s">
        <v>867</v>
      </c>
      <c r="F33" s="74">
        <v>0.4513888888888889</v>
      </c>
      <c r="G33" s="15" t="s">
        <v>867</v>
      </c>
      <c r="H33" s="74">
        <v>0.54166666666666663</v>
      </c>
      <c r="I33" s="75">
        <f t="shared" si="0"/>
        <v>9.0277777777777735E-2</v>
      </c>
      <c r="J33" s="17" t="s">
        <v>827</v>
      </c>
      <c r="K33" s="59" t="s">
        <v>874</v>
      </c>
      <c r="L33" s="17" t="s">
        <v>875</v>
      </c>
      <c r="M33" s="18"/>
      <c r="N33" s="18"/>
      <c r="O33" s="18"/>
      <c r="P33" s="18"/>
      <c r="Q33" s="18"/>
      <c r="R33" s="18"/>
      <c r="S33" s="18"/>
      <c r="T33" s="18"/>
      <c r="U33" s="18"/>
      <c r="V33" s="18"/>
      <c r="W33" s="18"/>
      <c r="X33" s="18"/>
      <c r="Y33" s="18"/>
      <c r="Z33" s="18"/>
      <c r="AA33" s="18"/>
      <c r="AB33" s="18"/>
    </row>
    <row r="34" spans="1:28" s="19" customFormat="1" ht="15" x14ac:dyDescent="0.25">
      <c r="A34" s="18">
        <v>29</v>
      </c>
      <c r="B34" s="55" t="s">
        <v>819</v>
      </c>
      <c r="C34" s="14" t="s">
        <v>13</v>
      </c>
      <c r="D34" s="14" t="s">
        <v>876</v>
      </c>
      <c r="E34" s="15" t="s">
        <v>877</v>
      </c>
      <c r="F34" s="74">
        <v>0.64583333333333337</v>
      </c>
      <c r="G34" s="15" t="s">
        <v>877</v>
      </c>
      <c r="H34" s="74">
        <v>0.66666666666666663</v>
      </c>
      <c r="I34" s="75">
        <f t="shared" si="0"/>
        <v>2.0833333333333259E-2</v>
      </c>
      <c r="J34" s="17" t="s">
        <v>261</v>
      </c>
      <c r="K34" s="59" t="s">
        <v>878</v>
      </c>
      <c r="L34" s="17" t="s">
        <v>879</v>
      </c>
      <c r="M34" s="18"/>
      <c r="N34" s="18"/>
      <c r="O34" s="18"/>
      <c r="P34" s="18"/>
      <c r="Q34" s="18"/>
      <c r="R34" s="18"/>
      <c r="S34" s="18"/>
      <c r="T34" s="18"/>
      <c r="U34" s="18"/>
      <c r="V34" s="18"/>
      <c r="W34" s="18"/>
      <c r="X34" s="18"/>
      <c r="Y34" s="18"/>
      <c r="Z34" s="18"/>
      <c r="AA34" s="18"/>
      <c r="AB34" s="18"/>
    </row>
    <row r="35" spans="1:28" s="19" customFormat="1" ht="15" x14ac:dyDescent="0.25">
      <c r="A35" s="18">
        <v>30</v>
      </c>
      <c r="B35" s="55" t="s">
        <v>363</v>
      </c>
      <c r="C35" s="14" t="s">
        <v>13</v>
      </c>
      <c r="D35" s="14" t="s">
        <v>362</v>
      </c>
      <c r="E35" s="15" t="s">
        <v>880</v>
      </c>
      <c r="F35" s="74">
        <v>0.625</v>
      </c>
      <c r="G35" s="15" t="s">
        <v>880</v>
      </c>
      <c r="H35" s="74">
        <v>0.65972222222222221</v>
      </c>
      <c r="I35" s="75">
        <f t="shared" si="0"/>
        <v>3.472222222222221E-2</v>
      </c>
      <c r="J35" s="17" t="s">
        <v>881</v>
      </c>
      <c r="K35" s="59" t="s">
        <v>882</v>
      </c>
      <c r="L35" s="17" t="s">
        <v>813</v>
      </c>
      <c r="M35" s="18"/>
      <c r="N35" s="18"/>
      <c r="O35" s="18"/>
      <c r="P35" s="18"/>
      <c r="Q35" s="18"/>
      <c r="R35" s="18"/>
      <c r="S35" s="18"/>
      <c r="T35" s="18"/>
      <c r="U35" s="18"/>
      <c r="V35" s="18"/>
      <c r="W35" s="18"/>
      <c r="X35" s="18"/>
      <c r="Y35" s="18"/>
      <c r="Z35" s="18"/>
      <c r="AA35" s="18"/>
      <c r="AB35" s="18"/>
    </row>
    <row r="36" spans="1:28" s="19" customFormat="1" ht="30" x14ac:dyDescent="0.25">
      <c r="A36" s="18">
        <v>31</v>
      </c>
      <c r="B36" s="55" t="s">
        <v>181</v>
      </c>
      <c r="C36" s="14" t="s">
        <v>13</v>
      </c>
      <c r="D36" s="14" t="s">
        <v>883</v>
      </c>
      <c r="E36" s="15" t="s">
        <v>880</v>
      </c>
      <c r="F36" s="74">
        <v>0.6875</v>
      </c>
      <c r="G36" s="15" t="s">
        <v>880</v>
      </c>
      <c r="H36" s="74">
        <v>0.75</v>
      </c>
      <c r="I36" s="75">
        <f t="shared" si="0"/>
        <v>6.25E-2</v>
      </c>
      <c r="J36" s="17" t="s">
        <v>884</v>
      </c>
      <c r="K36" s="59" t="s">
        <v>885</v>
      </c>
      <c r="L36" s="17" t="s">
        <v>886</v>
      </c>
      <c r="M36" s="18"/>
      <c r="N36" s="18"/>
      <c r="O36" s="18"/>
      <c r="P36" s="18"/>
      <c r="Q36" s="18"/>
      <c r="R36" s="18"/>
      <c r="S36" s="18"/>
      <c r="T36" s="18"/>
      <c r="U36" s="18"/>
      <c r="V36" s="18"/>
      <c r="W36" s="18"/>
      <c r="X36" s="18"/>
      <c r="Y36" s="18"/>
      <c r="Z36" s="18"/>
      <c r="AA36" s="18"/>
      <c r="AB36" s="18"/>
    </row>
    <row r="37" spans="1:28" s="19" customFormat="1" ht="30" x14ac:dyDescent="0.25">
      <c r="A37" s="18">
        <v>32</v>
      </c>
      <c r="B37" s="55" t="s">
        <v>115</v>
      </c>
      <c r="C37" s="14" t="s">
        <v>13</v>
      </c>
      <c r="D37" s="14" t="s">
        <v>233</v>
      </c>
      <c r="E37" s="15" t="s">
        <v>880</v>
      </c>
      <c r="F37" s="74">
        <v>0.70833333333333337</v>
      </c>
      <c r="G37" s="15" t="s">
        <v>880</v>
      </c>
      <c r="H37" s="74">
        <v>0.8125</v>
      </c>
      <c r="I37" s="75">
        <f t="shared" si="0"/>
        <v>0.10416666666666663</v>
      </c>
      <c r="J37" s="17" t="s">
        <v>887</v>
      </c>
      <c r="K37" s="59" t="s">
        <v>888</v>
      </c>
      <c r="L37" s="17" t="s">
        <v>889</v>
      </c>
      <c r="M37" s="18"/>
      <c r="N37" s="18"/>
      <c r="O37" s="18"/>
      <c r="P37" s="18"/>
      <c r="Q37" s="18"/>
      <c r="R37" s="18"/>
      <c r="S37" s="18"/>
      <c r="T37" s="18"/>
      <c r="U37" s="18"/>
      <c r="V37" s="18"/>
      <c r="W37" s="18"/>
      <c r="X37" s="18"/>
      <c r="Y37" s="18"/>
      <c r="Z37" s="18"/>
      <c r="AA37" s="18"/>
      <c r="AB37" s="18"/>
    </row>
    <row r="38" spans="1:28" ht="30" x14ac:dyDescent="0.2">
      <c r="A38" s="18">
        <v>33</v>
      </c>
      <c r="B38" s="55" t="s">
        <v>20</v>
      </c>
      <c r="C38" s="14" t="s">
        <v>13</v>
      </c>
      <c r="D38" s="14" t="s">
        <v>56</v>
      </c>
      <c r="E38" s="15" t="s">
        <v>880</v>
      </c>
      <c r="F38" s="74">
        <v>0.73611111111111116</v>
      </c>
      <c r="G38" s="15" t="s">
        <v>880</v>
      </c>
      <c r="H38" s="74">
        <v>0.82500000000000007</v>
      </c>
      <c r="I38" s="75">
        <f t="shared" si="0"/>
        <v>8.8888888888888906E-2</v>
      </c>
      <c r="J38" s="17" t="s">
        <v>890</v>
      </c>
      <c r="K38" s="59" t="s">
        <v>891</v>
      </c>
      <c r="L38" s="35" t="s">
        <v>892</v>
      </c>
    </row>
    <row r="39" spans="1:28" s="19" customFormat="1" ht="15" x14ac:dyDescent="0.25">
      <c r="A39" s="18">
        <v>34</v>
      </c>
      <c r="B39" s="55" t="s">
        <v>115</v>
      </c>
      <c r="C39" s="14" t="s">
        <v>13</v>
      </c>
      <c r="D39" s="14" t="s">
        <v>233</v>
      </c>
      <c r="E39" s="15" t="s">
        <v>880</v>
      </c>
      <c r="F39" s="74">
        <v>0.35416666666666669</v>
      </c>
      <c r="G39" s="15" t="s">
        <v>880</v>
      </c>
      <c r="H39" s="74">
        <v>0.375</v>
      </c>
      <c r="I39" s="75">
        <f t="shared" si="0"/>
        <v>2.0833333333333315E-2</v>
      </c>
      <c r="J39" s="17" t="s">
        <v>893</v>
      </c>
      <c r="K39" s="59" t="s">
        <v>894</v>
      </c>
      <c r="L39" s="17" t="s">
        <v>895</v>
      </c>
      <c r="M39" s="18"/>
      <c r="N39" s="18"/>
      <c r="O39" s="18"/>
      <c r="P39" s="18"/>
      <c r="Q39" s="18"/>
      <c r="R39" s="18"/>
      <c r="S39" s="18"/>
      <c r="T39" s="18"/>
      <c r="U39" s="18"/>
      <c r="V39" s="18"/>
      <c r="W39" s="18"/>
      <c r="X39" s="18"/>
      <c r="Y39" s="18"/>
      <c r="Z39" s="18"/>
      <c r="AA39" s="18"/>
      <c r="AB39" s="18"/>
    </row>
    <row r="40" spans="1:28" ht="30" x14ac:dyDescent="0.2">
      <c r="A40" s="18">
        <v>35</v>
      </c>
      <c r="B40" s="55" t="s">
        <v>847</v>
      </c>
      <c r="C40" s="14" t="s">
        <v>13</v>
      </c>
      <c r="D40" s="14" t="s">
        <v>896</v>
      </c>
      <c r="E40" s="15" t="s">
        <v>880</v>
      </c>
      <c r="F40" s="74">
        <v>0.72916666666666663</v>
      </c>
      <c r="G40" s="15" t="s">
        <v>880</v>
      </c>
      <c r="H40" s="74">
        <v>0.79166666666666663</v>
      </c>
      <c r="I40" s="75">
        <f t="shared" si="0"/>
        <v>6.25E-2</v>
      </c>
      <c r="J40" s="17" t="s">
        <v>848</v>
      </c>
      <c r="K40" s="59" t="s">
        <v>849</v>
      </c>
      <c r="L40" s="17" t="s">
        <v>850</v>
      </c>
    </row>
    <row r="41" spans="1:28" s="19" customFormat="1" ht="30" x14ac:dyDescent="0.25">
      <c r="A41" s="18">
        <v>36</v>
      </c>
      <c r="B41" s="55" t="s">
        <v>873</v>
      </c>
      <c r="C41" s="14" t="s">
        <v>13</v>
      </c>
      <c r="D41" s="14" t="s">
        <v>103</v>
      </c>
      <c r="E41" s="15" t="s">
        <v>880</v>
      </c>
      <c r="F41" s="74">
        <v>0.69791666666666663</v>
      </c>
      <c r="G41" s="15" t="s">
        <v>880</v>
      </c>
      <c r="H41" s="74">
        <v>0.75</v>
      </c>
      <c r="I41" s="75">
        <f t="shared" si="0"/>
        <v>5.208333333333337E-2</v>
      </c>
      <c r="J41" s="17" t="s">
        <v>897</v>
      </c>
      <c r="K41" s="59" t="s">
        <v>898</v>
      </c>
      <c r="L41" s="17" t="s">
        <v>899</v>
      </c>
      <c r="M41" s="18"/>
      <c r="N41" s="18"/>
      <c r="O41" s="18"/>
      <c r="P41" s="18"/>
      <c r="Q41" s="18"/>
      <c r="R41" s="18"/>
      <c r="S41" s="18"/>
      <c r="T41" s="18"/>
      <c r="U41" s="18"/>
      <c r="V41" s="18"/>
      <c r="W41" s="18"/>
      <c r="X41" s="18"/>
      <c r="Y41" s="18"/>
      <c r="Z41" s="18"/>
      <c r="AA41" s="18"/>
      <c r="AB41" s="18"/>
    </row>
    <row r="42" spans="1:28" ht="30" x14ac:dyDescent="0.2">
      <c r="A42" s="18">
        <v>37</v>
      </c>
      <c r="B42" s="55" t="s">
        <v>26</v>
      </c>
      <c r="C42" s="14" t="s">
        <v>13</v>
      </c>
      <c r="D42" s="14" t="s">
        <v>253</v>
      </c>
      <c r="E42" s="15" t="s">
        <v>900</v>
      </c>
      <c r="F42" s="74">
        <v>0.70833333333333337</v>
      </c>
      <c r="G42" s="15" t="s">
        <v>900</v>
      </c>
      <c r="H42" s="74">
        <v>0.79166666666666663</v>
      </c>
      <c r="I42" s="75">
        <f t="shared" si="0"/>
        <v>8.3333333333333259E-2</v>
      </c>
      <c r="J42" s="17" t="s">
        <v>901</v>
      </c>
      <c r="K42" s="59" t="s">
        <v>846</v>
      </c>
      <c r="L42" s="17" t="s">
        <v>80</v>
      </c>
    </row>
    <row r="43" spans="1:28" ht="30" x14ac:dyDescent="0.2">
      <c r="A43" s="18">
        <v>38</v>
      </c>
      <c r="B43" s="55" t="s">
        <v>20</v>
      </c>
      <c r="C43" s="14" t="s">
        <v>13</v>
      </c>
      <c r="D43" s="14" t="s">
        <v>56</v>
      </c>
      <c r="E43" s="15" t="s">
        <v>900</v>
      </c>
      <c r="F43" s="74">
        <v>0.48958333333333331</v>
      </c>
      <c r="G43" s="15" t="s">
        <v>900</v>
      </c>
      <c r="H43" s="74">
        <v>0.53125</v>
      </c>
      <c r="I43" s="75">
        <f t="shared" si="0"/>
        <v>4.1666666666666685E-2</v>
      </c>
      <c r="J43" s="17" t="s">
        <v>890</v>
      </c>
      <c r="K43" s="59" t="s">
        <v>891</v>
      </c>
      <c r="L43" s="35" t="s">
        <v>892</v>
      </c>
    </row>
    <row r="44" spans="1:28" ht="15" x14ac:dyDescent="0.2">
      <c r="A44" s="18">
        <v>39</v>
      </c>
      <c r="B44" s="55" t="s">
        <v>408</v>
      </c>
      <c r="C44" s="14" t="s">
        <v>13</v>
      </c>
      <c r="D44" s="14" t="s">
        <v>584</v>
      </c>
      <c r="E44" s="15" t="s">
        <v>902</v>
      </c>
      <c r="F44" s="74">
        <v>0.29166666666666669</v>
      </c>
      <c r="G44" s="15" t="s">
        <v>902</v>
      </c>
      <c r="H44" s="74">
        <v>0.375</v>
      </c>
      <c r="I44" s="75">
        <f t="shared" si="0"/>
        <v>8.3333333333333315E-2</v>
      </c>
      <c r="J44" s="17" t="s">
        <v>903</v>
      </c>
      <c r="K44" s="59" t="s">
        <v>904</v>
      </c>
      <c r="L44" s="17" t="s">
        <v>905</v>
      </c>
    </row>
    <row r="45" spans="1:28" ht="30" x14ac:dyDescent="0.2">
      <c r="A45" s="18">
        <v>40</v>
      </c>
      <c r="B45" s="55" t="s">
        <v>551</v>
      </c>
      <c r="C45" s="14" t="s">
        <v>13</v>
      </c>
      <c r="D45" s="14" t="s">
        <v>571</v>
      </c>
      <c r="E45" s="15" t="s">
        <v>902</v>
      </c>
      <c r="F45" s="74">
        <v>0.3888888888888889</v>
      </c>
      <c r="G45" s="15" t="s">
        <v>902</v>
      </c>
      <c r="H45" s="74">
        <v>0.40625</v>
      </c>
      <c r="I45" s="75">
        <f t="shared" si="0"/>
        <v>1.7361111111111105E-2</v>
      </c>
      <c r="J45" s="17" t="s">
        <v>906</v>
      </c>
      <c r="K45" s="59" t="s">
        <v>836</v>
      </c>
      <c r="L45" s="17" t="s">
        <v>813</v>
      </c>
    </row>
    <row r="46" spans="1:28" ht="15" x14ac:dyDescent="0.2">
      <c r="A46" s="18">
        <v>41</v>
      </c>
      <c r="B46" s="55" t="s">
        <v>20</v>
      </c>
      <c r="C46" s="14" t="s">
        <v>13</v>
      </c>
      <c r="D46" s="14" t="s">
        <v>31</v>
      </c>
      <c r="E46" s="15" t="s">
        <v>902</v>
      </c>
      <c r="F46" s="74">
        <v>0.33333333333333331</v>
      </c>
      <c r="G46" s="15" t="s">
        <v>902</v>
      </c>
      <c r="H46" s="74">
        <v>0.36458333333333331</v>
      </c>
      <c r="I46" s="75">
        <f t="shared" si="0"/>
        <v>3.125E-2</v>
      </c>
      <c r="J46" s="17" t="s">
        <v>907</v>
      </c>
      <c r="K46" s="59" t="s">
        <v>908</v>
      </c>
      <c r="L46" s="35" t="s">
        <v>909</v>
      </c>
    </row>
    <row r="47" spans="1:28" ht="45" x14ac:dyDescent="0.2">
      <c r="A47" s="18">
        <v>42</v>
      </c>
      <c r="B47" s="55" t="s">
        <v>26</v>
      </c>
      <c r="C47" s="14" t="s">
        <v>13</v>
      </c>
      <c r="D47" s="14" t="s">
        <v>505</v>
      </c>
      <c r="E47" s="15" t="s">
        <v>910</v>
      </c>
      <c r="F47" s="74">
        <v>0.33333333333333331</v>
      </c>
      <c r="G47" s="15" t="s">
        <v>911</v>
      </c>
      <c r="H47" s="74">
        <v>0.625</v>
      </c>
      <c r="I47" s="75" t="s">
        <v>912</v>
      </c>
      <c r="J47" s="17" t="s">
        <v>913</v>
      </c>
      <c r="K47" s="59" t="s">
        <v>914</v>
      </c>
      <c r="L47" s="59" t="s">
        <v>915</v>
      </c>
    </row>
    <row r="48" spans="1:28" ht="30" x14ac:dyDescent="0.2">
      <c r="A48" s="18">
        <v>43</v>
      </c>
      <c r="B48" s="55" t="s">
        <v>67</v>
      </c>
      <c r="C48" s="14" t="s">
        <v>13</v>
      </c>
      <c r="D48" s="14" t="s">
        <v>107</v>
      </c>
      <c r="E48" s="15" t="s">
        <v>910</v>
      </c>
      <c r="F48" s="74">
        <v>0.55208333333333337</v>
      </c>
      <c r="G48" s="15" t="s">
        <v>911</v>
      </c>
      <c r="H48" s="74">
        <v>0.66666666666666663</v>
      </c>
      <c r="I48" s="75" t="s">
        <v>916</v>
      </c>
      <c r="J48" s="17" t="s">
        <v>917</v>
      </c>
      <c r="K48" s="59" t="s">
        <v>918</v>
      </c>
      <c r="L48" s="59" t="s">
        <v>919</v>
      </c>
    </row>
    <row r="49" spans="1:12" ht="45" x14ac:dyDescent="0.2">
      <c r="A49" s="18">
        <v>44</v>
      </c>
      <c r="B49" s="55" t="s">
        <v>847</v>
      </c>
      <c r="C49" s="14" t="s">
        <v>13</v>
      </c>
      <c r="D49" s="14" t="s">
        <v>920</v>
      </c>
      <c r="E49" s="15" t="s">
        <v>910</v>
      </c>
      <c r="F49" s="74">
        <v>0.97916666666666663</v>
      </c>
      <c r="G49" s="15" t="s">
        <v>911</v>
      </c>
      <c r="H49" s="74">
        <v>0.83333333333333337</v>
      </c>
      <c r="I49" s="75" t="s">
        <v>921</v>
      </c>
      <c r="J49" s="17" t="s">
        <v>922</v>
      </c>
      <c r="K49" s="59" t="s">
        <v>923</v>
      </c>
      <c r="L49" s="59" t="s">
        <v>924</v>
      </c>
    </row>
    <row r="50" spans="1:12" ht="30" x14ac:dyDescent="0.2">
      <c r="A50" s="18">
        <v>45</v>
      </c>
      <c r="B50" s="55" t="s">
        <v>181</v>
      </c>
      <c r="C50" s="14" t="s">
        <v>13</v>
      </c>
      <c r="D50" s="14" t="s">
        <v>883</v>
      </c>
      <c r="E50" s="15" t="s">
        <v>911</v>
      </c>
      <c r="F50" s="74">
        <v>0.63541666666666663</v>
      </c>
      <c r="G50" s="15" t="s">
        <v>911</v>
      </c>
      <c r="H50" s="74">
        <v>0.66666666666666663</v>
      </c>
      <c r="I50" s="75">
        <f t="shared" si="0"/>
        <v>3.125E-2</v>
      </c>
      <c r="J50" s="17" t="s">
        <v>925</v>
      </c>
      <c r="K50" s="59" t="s">
        <v>926</v>
      </c>
      <c r="L50" s="59" t="s">
        <v>927</v>
      </c>
    </row>
    <row r="51" spans="1:12" ht="30" x14ac:dyDescent="0.2">
      <c r="A51" s="18">
        <v>46</v>
      </c>
      <c r="B51" s="55" t="s">
        <v>20</v>
      </c>
      <c r="C51" s="14" t="s">
        <v>13</v>
      </c>
      <c r="D51" s="14" t="s">
        <v>44</v>
      </c>
      <c r="E51" s="15" t="s">
        <v>911</v>
      </c>
      <c r="F51" s="74">
        <v>0.73611111111111116</v>
      </c>
      <c r="G51" s="15" t="s">
        <v>928</v>
      </c>
      <c r="H51" s="74">
        <v>0.58333333333333337</v>
      </c>
      <c r="I51" s="68" t="s">
        <v>929</v>
      </c>
      <c r="J51" s="17" t="s">
        <v>930</v>
      </c>
      <c r="K51" s="59" t="s">
        <v>931</v>
      </c>
      <c r="L51" s="59" t="s">
        <v>932</v>
      </c>
    </row>
    <row r="52" spans="1:12" ht="15" x14ac:dyDescent="0.2">
      <c r="A52" s="18"/>
      <c r="B52" s="55"/>
      <c r="C52" s="14"/>
      <c r="D52" s="14"/>
      <c r="E52" s="15"/>
      <c r="F52" s="74"/>
      <c r="G52" s="15"/>
      <c r="H52" s="73"/>
      <c r="I52" s="68"/>
      <c r="J52" s="17"/>
      <c r="K52" s="59"/>
      <c r="L52" s="59"/>
    </row>
    <row r="53" spans="1:12" ht="15" x14ac:dyDescent="0.2">
      <c r="A53" s="18"/>
      <c r="B53" s="55"/>
      <c r="C53" s="14"/>
      <c r="D53" s="14"/>
      <c r="E53" s="15"/>
      <c r="F53" s="74"/>
      <c r="G53" s="15"/>
      <c r="H53" s="73"/>
      <c r="I53" s="68"/>
      <c r="J53" s="17"/>
      <c r="K53" s="59"/>
      <c r="L53" s="17"/>
    </row>
    <row r="54" spans="1:12" ht="15" x14ac:dyDescent="0.2">
      <c r="A54" s="18"/>
      <c r="B54" s="55"/>
      <c r="C54" s="14"/>
      <c r="D54" s="14"/>
      <c r="E54" s="15"/>
      <c r="F54" s="74"/>
      <c r="G54" s="15"/>
      <c r="H54" s="73"/>
      <c r="I54" s="68"/>
      <c r="J54" s="17"/>
      <c r="K54" s="59"/>
    </row>
    <row r="55" spans="1:12" ht="15" x14ac:dyDescent="0.2">
      <c r="A55" s="18"/>
      <c r="B55" s="55"/>
      <c r="C55" s="14"/>
      <c r="D55" s="14"/>
      <c r="E55" s="15"/>
      <c r="F55" s="74"/>
      <c r="G55" s="15"/>
      <c r="H55" s="73"/>
      <c r="I55" s="68"/>
      <c r="J55" s="17"/>
      <c r="K55" s="59"/>
      <c r="L55" s="17"/>
    </row>
    <row r="56" spans="1:12" ht="15" x14ac:dyDescent="0.2">
      <c r="A56" s="18"/>
      <c r="B56" s="55"/>
      <c r="C56" s="14"/>
      <c r="D56" s="14"/>
      <c r="E56" s="15"/>
      <c r="F56" s="74"/>
      <c r="G56" s="15"/>
      <c r="H56" s="73"/>
      <c r="I56" s="68"/>
      <c r="J56" s="17"/>
      <c r="K56" s="59"/>
    </row>
    <row r="57" spans="1:12" ht="15" x14ac:dyDescent="0.2">
      <c r="A57" s="18"/>
      <c r="B57" s="55"/>
      <c r="C57" s="14"/>
      <c r="D57" s="14"/>
      <c r="E57" s="15"/>
      <c r="F57" s="74"/>
      <c r="G57" s="15"/>
      <c r="H57" s="73"/>
      <c r="I57" s="68"/>
      <c r="J57" s="17"/>
      <c r="K57" s="59"/>
    </row>
    <row r="58" spans="1:12" ht="15" x14ac:dyDescent="0.2">
      <c r="A58" s="18"/>
      <c r="B58" s="55"/>
      <c r="C58" s="14"/>
      <c r="D58" s="14"/>
      <c r="E58" s="15"/>
      <c r="F58" s="74"/>
      <c r="G58" s="15"/>
      <c r="H58" s="73"/>
      <c r="I58" s="68"/>
      <c r="J58" s="17"/>
      <c r="K58" s="59"/>
    </row>
    <row r="59" spans="1:12" ht="15" x14ac:dyDescent="0.2">
      <c r="A59" s="18"/>
      <c r="B59" s="55"/>
      <c r="C59" s="14"/>
      <c r="D59" s="14"/>
      <c r="E59" s="15"/>
      <c r="F59" s="74"/>
      <c r="G59" s="15"/>
      <c r="H59" s="73"/>
      <c r="I59" s="68"/>
      <c r="J59" s="17"/>
      <c r="K59" s="59"/>
    </row>
    <row r="60" spans="1:12" ht="15" x14ac:dyDescent="0.2">
      <c r="A60" s="18"/>
      <c r="B60" s="55"/>
      <c r="C60" s="14"/>
      <c r="D60" s="14"/>
      <c r="E60" s="15"/>
      <c r="F60" s="74"/>
      <c r="G60" s="15"/>
      <c r="H60" s="73"/>
      <c r="I60" s="68"/>
      <c r="J60" s="17"/>
      <c r="K60" s="59"/>
    </row>
    <row r="61" spans="1:12" ht="15" x14ac:dyDescent="0.2">
      <c r="A61" s="18"/>
      <c r="B61" s="55"/>
      <c r="C61" s="14"/>
      <c r="D61" s="14"/>
      <c r="E61" s="15"/>
      <c r="F61" s="74"/>
      <c r="G61" s="15"/>
      <c r="H61" s="73"/>
      <c r="I61" s="68"/>
      <c r="J61" s="17"/>
      <c r="K61" s="59"/>
    </row>
    <row r="62" spans="1:12" ht="15" x14ac:dyDescent="0.2">
      <c r="A62" s="18"/>
      <c r="B62" s="55"/>
      <c r="C62" s="14"/>
      <c r="D62" s="14"/>
      <c r="E62" s="15"/>
      <c r="F62" s="74"/>
      <c r="G62" s="15"/>
      <c r="H62" s="73"/>
      <c r="I62" s="68"/>
      <c r="J62" s="17"/>
      <c r="K62" s="59"/>
    </row>
    <row r="63" spans="1:12" ht="15" x14ac:dyDescent="0.2">
      <c r="A63" s="18"/>
      <c r="B63" s="55"/>
      <c r="C63" s="14"/>
      <c r="D63" s="14"/>
      <c r="E63" s="15"/>
      <c r="F63" s="74"/>
      <c r="G63" s="15"/>
      <c r="H63" s="73"/>
      <c r="I63" s="68"/>
      <c r="J63" s="17"/>
      <c r="K63" s="59"/>
    </row>
    <row r="64" spans="1:12" ht="15" x14ac:dyDescent="0.2">
      <c r="A64" s="18"/>
      <c r="B64" s="55"/>
      <c r="C64" s="14"/>
      <c r="D64" s="14"/>
      <c r="E64" s="15"/>
      <c r="F64" s="74"/>
      <c r="G64" s="15"/>
      <c r="H64" s="73"/>
      <c r="I64" s="68"/>
      <c r="J64" s="17"/>
      <c r="K64" s="59"/>
    </row>
    <row r="65" spans="1:20" ht="15" x14ac:dyDescent="0.2">
      <c r="A65" s="18"/>
      <c r="B65" s="55"/>
      <c r="C65" s="14"/>
      <c r="D65" s="14"/>
      <c r="E65" s="15"/>
      <c r="F65" s="74"/>
      <c r="G65" s="15"/>
      <c r="H65" s="73"/>
      <c r="I65" s="68"/>
      <c r="J65" s="17"/>
      <c r="K65" s="59"/>
    </row>
    <row r="66" spans="1:20" ht="15" x14ac:dyDescent="0.2">
      <c r="A66" s="18"/>
      <c r="B66" s="55"/>
      <c r="C66" s="14"/>
      <c r="D66" s="14"/>
      <c r="E66" s="15"/>
      <c r="F66" s="74"/>
      <c r="G66" s="15"/>
      <c r="H66" s="73"/>
      <c r="I66" s="68"/>
      <c r="J66" s="17"/>
      <c r="K66" s="59"/>
    </row>
    <row r="67" spans="1:20" ht="15" x14ac:dyDescent="0.2">
      <c r="A67" s="18"/>
      <c r="B67" s="55"/>
      <c r="C67" s="14"/>
      <c r="D67" s="14"/>
      <c r="E67" s="15"/>
      <c r="F67" s="74"/>
      <c r="G67" s="15"/>
      <c r="H67" s="73"/>
      <c r="I67" s="68"/>
      <c r="J67" s="17"/>
      <c r="K67" s="59"/>
    </row>
    <row r="68" spans="1:20" ht="15" x14ac:dyDescent="0.2">
      <c r="A68" s="18"/>
      <c r="B68" s="55"/>
      <c r="C68" s="14"/>
      <c r="D68" s="14"/>
      <c r="E68" s="15"/>
      <c r="F68" s="74"/>
      <c r="G68" s="15"/>
      <c r="H68" s="73"/>
      <c r="I68" s="68"/>
      <c r="J68" s="17"/>
      <c r="K68" s="59"/>
    </row>
    <row r="69" spans="1:20" ht="15" x14ac:dyDescent="0.2">
      <c r="A69" s="18"/>
      <c r="B69" s="55"/>
      <c r="C69" s="14"/>
      <c r="D69" s="14"/>
      <c r="E69" s="15"/>
      <c r="F69" s="74"/>
      <c r="G69" s="15"/>
      <c r="H69" s="73"/>
      <c r="I69" s="68"/>
      <c r="J69" s="17"/>
      <c r="K69" s="59"/>
    </row>
    <row r="70" spans="1:20" ht="15" x14ac:dyDescent="0.2">
      <c r="A70" s="18"/>
      <c r="B70" s="55"/>
      <c r="C70" s="14"/>
      <c r="D70" s="14"/>
      <c r="E70" s="15"/>
      <c r="F70" s="74"/>
      <c r="G70" s="15"/>
      <c r="H70" s="73"/>
      <c r="I70" s="68"/>
      <c r="J70" s="17"/>
      <c r="K70" s="59"/>
    </row>
    <row r="71" spans="1:20" ht="15" x14ac:dyDescent="0.2">
      <c r="A71" s="18"/>
      <c r="B71" s="55"/>
      <c r="C71" s="14"/>
      <c r="D71" s="14"/>
      <c r="E71" s="15"/>
      <c r="F71" s="74"/>
      <c r="G71" s="15"/>
      <c r="H71" s="73"/>
      <c r="I71" s="68"/>
      <c r="J71" s="17"/>
      <c r="K71" s="59"/>
    </row>
    <row r="72" spans="1:20" ht="15" x14ac:dyDescent="0.2">
      <c r="A72" s="18"/>
      <c r="B72" s="55"/>
      <c r="C72" s="14"/>
      <c r="D72" s="14"/>
      <c r="E72" s="15"/>
      <c r="F72" s="74"/>
      <c r="G72" s="15"/>
      <c r="H72" s="73"/>
      <c r="I72" s="68"/>
      <c r="J72" s="17"/>
      <c r="K72" s="59"/>
    </row>
    <row r="73" spans="1:20" ht="15" x14ac:dyDescent="0.2">
      <c r="A73" s="18"/>
      <c r="B73" s="55"/>
      <c r="C73" s="14"/>
      <c r="D73" s="14"/>
      <c r="E73" s="15"/>
      <c r="F73" s="74"/>
      <c r="G73" s="15"/>
      <c r="H73" s="73"/>
      <c r="I73" s="68"/>
      <c r="J73" s="17"/>
      <c r="K73" s="59"/>
    </row>
    <row r="74" spans="1:20" ht="15" x14ac:dyDescent="0.2">
      <c r="A74" s="18"/>
      <c r="B74" s="55"/>
      <c r="C74" s="14"/>
      <c r="D74" s="14"/>
      <c r="E74" s="15"/>
      <c r="F74" s="74"/>
      <c r="G74" s="15"/>
      <c r="H74" s="73"/>
      <c r="I74" s="68"/>
      <c r="J74" s="17"/>
      <c r="K74" s="59"/>
    </row>
    <row r="75" spans="1:20" ht="15" x14ac:dyDescent="0.2">
      <c r="A75" s="18"/>
      <c r="B75" s="55"/>
      <c r="C75" s="14"/>
      <c r="D75" s="14"/>
      <c r="E75" s="15"/>
      <c r="F75" s="74"/>
      <c r="G75" s="15"/>
      <c r="H75" s="73"/>
      <c r="I75" s="68"/>
      <c r="J75" s="17"/>
      <c r="K75" s="59"/>
      <c r="M75" s="34"/>
      <c r="N75" s="34"/>
      <c r="O75" s="38"/>
      <c r="P75" s="34"/>
      <c r="Q75" s="39"/>
      <c r="R75" s="30"/>
      <c r="S75" s="30"/>
      <c r="T75" s="35"/>
    </row>
    <row r="76" spans="1:20" ht="15" x14ac:dyDescent="0.2">
      <c r="A76" s="18"/>
      <c r="B76" s="55"/>
      <c r="C76" s="14"/>
      <c r="D76" s="14"/>
      <c r="E76" s="15"/>
      <c r="F76" s="74"/>
      <c r="G76" s="15"/>
      <c r="H76" s="73"/>
      <c r="I76" s="68"/>
      <c r="J76" s="17"/>
      <c r="K76" s="59"/>
      <c r="L76" s="53"/>
      <c r="M76" s="34"/>
      <c r="N76" s="34"/>
      <c r="O76" s="38"/>
      <c r="P76" s="34"/>
      <c r="Q76" s="39"/>
      <c r="R76" s="30"/>
      <c r="S76" s="30"/>
      <c r="T76" s="35"/>
    </row>
    <row r="77" spans="1:20" ht="15" x14ac:dyDescent="0.2">
      <c r="A77" s="18"/>
      <c r="B77" s="55"/>
      <c r="C77" s="14"/>
      <c r="D77" s="14"/>
      <c r="E77" s="15"/>
      <c r="F77" s="74"/>
      <c r="G77" s="15"/>
      <c r="H77" s="73"/>
      <c r="I77" s="68"/>
      <c r="J77" s="17"/>
      <c r="K77" s="59"/>
      <c r="L77" s="53"/>
      <c r="M77" s="34"/>
      <c r="N77" s="34"/>
      <c r="O77" s="38"/>
      <c r="P77" s="34"/>
      <c r="Q77" s="39"/>
      <c r="R77" s="30"/>
      <c r="S77" s="30"/>
      <c r="T77" s="35"/>
    </row>
    <row r="78" spans="1:20" ht="15" x14ac:dyDescent="0.2">
      <c r="A78" s="18"/>
      <c r="B78" s="55"/>
      <c r="C78" s="14"/>
      <c r="D78" s="14"/>
      <c r="E78" s="15"/>
      <c r="F78" s="74"/>
      <c r="G78" s="15"/>
      <c r="H78" s="73"/>
      <c r="I78" s="68"/>
      <c r="J78" s="17"/>
      <c r="K78" s="59"/>
      <c r="L78" s="53"/>
      <c r="M78" s="34"/>
      <c r="N78" s="34"/>
      <c r="O78" s="38"/>
      <c r="P78" s="34"/>
      <c r="Q78" s="39"/>
      <c r="R78" s="30"/>
      <c r="S78" s="30"/>
      <c r="T78" s="35"/>
    </row>
    <row r="79" spans="1:20" ht="15" x14ac:dyDescent="0.2">
      <c r="A79" s="18"/>
      <c r="B79" s="55"/>
      <c r="C79" s="14"/>
      <c r="D79" s="14"/>
      <c r="E79" s="15"/>
      <c r="F79" s="74"/>
      <c r="G79" s="15"/>
      <c r="H79" s="73"/>
      <c r="I79" s="68"/>
      <c r="J79" s="17"/>
      <c r="K79" s="59"/>
      <c r="L79" s="53"/>
      <c r="M79" s="34"/>
      <c r="N79" s="34"/>
      <c r="O79" s="38"/>
      <c r="P79" s="34"/>
      <c r="Q79" s="39"/>
      <c r="R79" s="30"/>
      <c r="S79" s="30"/>
      <c r="T79" s="35"/>
    </row>
    <row r="80" spans="1:20" ht="15" x14ac:dyDescent="0.2">
      <c r="A80" s="18"/>
      <c r="B80" s="55"/>
      <c r="C80" s="14"/>
      <c r="D80" s="14"/>
      <c r="E80" s="15"/>
      <c r="F80" s="74"/>
      <c r="G80" s="15"/>
      <c r="H80" s="73"/>
      <c r="I80" s="68"/>
      <c r="J80" s="17"/>
      <c r="K80" s="59"/>
      <c r="L80" s="53"/>
      <c r="M80" s="34"/>
      <c r="N80" s="34"/>
      <c r="O80" s="38"/>
      <c r="P80" s="34"/>
      <c r="Q80" s="39"/>
      <c r="R80" s="30"/>
      <c r="S80" s="30"/>
      <c r="T80" s="35"/>
    </row>
    <row r="81" spans="1:20" ht="15" x14ac:dyDescent="0.2">
      <c r="A81" s="18"/>
      <c r="B81" s="55"/>
      <c r="C81" s="14"/>
      <c r="D81" s="14"/>
      <c r="E81" s="15"/>
      <c r="F81" s="74"/>
      <c r="G81" s="15"/>
      <c r="H81" s="73"/>
      <c r="I81" s="68"/>
      <c r="J81" s="17"/>
      <c r="K81" s="59"/>
      <c r="L81" s="53"/>
      <c r="M81" s="34"/>
      <c r="N81" s="34"/>
      <c r="O81" s="38"/>
      <c r="P81" s="34"/>
      <c r="Q81" s="39"/>
      <c r="R81" s="30"/>
      <c r="S81" s="30"/>
      <c r="T81" s="35"/>
    </row>
    <row r="82" spans="1:20" ht="15" x14ac:dyDescent="0.2">
      <c r="A82" s="18"/>
      <c r="B82" s="55"/>
      <c r="C82" s="14"/>
      <c r="D82" s="14"/>
      <c r="E82" s="15"/>
      <c r="F82" s="74"/>
      <c r="G82" s="15"/>
      <c r="H82" s="73"/>
      <c r="I82" s="68"/>
      <c r="J82" s="17"/>
      <c r="K82" s="59"/>
      <c r="L82" s="53"/>
      <c r="M82" s="34"/>
      <c r="N82" s="34"/>
      <c r="O82" s="38"/>
      <c r="P82" s="34"/>
      <c r="Q82" s="39"/>
      <c r="R82" s="30"/>
      <c r="S82" s="30"/>
      <c r="T82" s="35"/>
    </row>
    <row r="83" spans="1:20" ht="15" x14ac:dyDescent="0.2">
      <c r="A83" s="18"/>
      <c r="B83" s="55"/>
      <c r="C83" s="14"/>
      <c r="D83" s="14"/>
      <c r="E83" s="15"/>
      <c r="F83" s="74"/>
      <c r="G83" s="15"/>
      <c r="H83" s="73"/>
      <c r="I83" s="68"/>
      <c r="J83" s="17"/>
      <c r="K83" s="59"/>
      <c r="L83" s="53"/>
      <c r="M83" s="34"/>
      <c r="N83" s="34"/>
      <c r="O83" s="38"/>
      <c r="P83" s="34"/>
      <c r="Q83" s="39"/>
      <c r="R83" s="30"/>
      <c r="S83" s="30"/>
      <c r="T83" s="35"/>
    </row>
    <row r="84" spans="1:20" ht="15" x14ac:dyDescent="0.2">
      <c r="A84" s="18"/>
      <c r="B84" s="55"/>
      <c r="C84" s="14"/>
      <c r="D84" s="14"/>
      <c r="E84" s="15"/>
      <c r="F84" s="74"/>
      <c r="G84" s="15"/>
      <c r="H84" s="73"/>
      <c r="I84" s="68"/>
      <c r="J84" s="17"/>
      <c r="K84" s="59"/>
      <c r="L84" s="53"/>
      <c r="M84" s="34"/>
      <c r="N84" s="34"/>
      <c r="O84" s="38"/>
      <c r="P84" s="34"/>
      <c r="Q84" s="39"/>
      <c r="R84" s="30"/>
      <c r="S84" s="30"/>
      <c r="T84" s="35"/>
    </row>
    <row r="85" spans="1:20" ht="15" x14ac:dyDescent="0.2">
      <c r="A85" s="18"/>
      <c r="B85" s="55"/>
      <c r="C85" s="14"/>
      <c r="D85" s="14"/>
      <c r="E85" s="15"/>
      <c r="F85" s="74"/>
      <c r="G85" s="15"/>
      <c r="H85" s="73"/>
      <c r="I85" s="68"/>
      <c r="J85" s="17"/>
      <c r="K85" s="59"/>
      <c r="L85" s="53"/>
      <c r="M85" s="34"/>
      <c r="N85" s="34"/>
      <c r="O85" s="38"/>
      <c r="P85" s="34"/>
      <c r="Q85" s="39"/>
      <c r="R85" s="30"/>
      <c r="S85" s="30"/>
      <c r="T85" s="35"/>
    </row>
    <row r="86" spans="1:20" ht="15" x14ac:dyDescent="0.2">
      <c r="A86" s="18"/>
      <c r="B86" s="55"/>
      <c r="C86" s="14"/>
      <c r="D86" s="14"/>
      <c r="E86" s="15"/>
      <c r="F86" s="74"/>
      <c r="G86" s="15"/>
      <c r="H86" s="73"/>
      <c r="I86" s="68"/>
      <c r="J86" s="17"/>
      <c r="K86" s="59"/>
      <c r="L86" s="53"/>
      <c r="M86" s="34"/>
      <c r="N86" s="34"/>
      <c r="O86" s="38"/>
      <c r="P86" s="34"/>
      <c r="Q86" s="39"/>
      <c r="R86" s="30"/>
      <c r="S86" s="30"/>
      <c r="T86" s="35"/>
    </row>
    <row r="87" spans="1:20" ht="15" x14ac:dyDescent="0.2">
      <c r="A87" s="18"/>
      <c r="B87" s="55"/>
      <c r="C87" s="14"/>
      <c r="D87" s="14"/>
      <c r="E87" s="15"/>
      <c r="F87" s="74"/>
      <c r="G87" s="15"/>
      <c r="H87" s="73"/>
      <c r="I87" s="68"/>
      <c r="J87" s="17"/>
      <c r="K87" s="59"/>
      <c r="L87" s="53"/>
      <c r="M87" s="34"/>
      <c r="N87" s="34"/>
      <c r="O87" s="38"/>
      <c r="P87" s="34"/>
      <c r="Q87" s="39"/>
      <c r="R87" s="30"/>
      <c r="S87" s="30"/>
      <c r="T87" s="35"/>
    </row>
    <row r="88" spans="1:20" ht="15" x14ac:dyDescent="0.2">
      <c r="A88" s="18"/>
      <c r="B88" s="55"/>
      <c r="C88" s="14"/>
      <c r="D88" s="14"/>
      <c r="E88" s="15"/>
      <c r="F88" s="74"/>
      <c r="G88" s="15"/>
      <c r="H88" s="73"/>
      <c r="I88" s="68"/>
      <c r="J88" s="17"/>
      <c r="K88" s="59"/>
      <c r="L88" s="53"/>
      <c r="M88" s="34"/>
      <c r="N88" s="34"/>
      <c r="O88" s="38"/>
      <c r="P88" s="34"/>
      <c r="Q88" s="39"/>
      <c r="R88" s="30"/>
      <c r="S88" s="30"/>
      <c r="T88" s="35"/>
    </row>
    <row r="89" spans="1:20" ht="15" x14ac:dyDescent="0.2">
      <c r="A89" s="18"/>
      <c r="B89" s="55"/>
      <c r="C89" s="14"/>
      <c r="D89" s="14"/>
      <c r="E89" s="15"/>
      <c r="F89" s="74"/>
      <c r="G89" s="15"/>
      <c r="H89" s="73"/>
      <c r="I89" s="68"/>
      <c r="J89" s="17"/>
      <c r="K89" s="59"/>
      <c r="L89" s="53"/>
      <c r="M89" s="34"/>
      <c r="N89" s="34"/>
      <c r="O89" s="38"/>
      <c r="P89" s="34"/>
      <c r="Q89" s="39"/>
      <c r="R89" s="30"/>
      <c r="S89" s="30"/>
      <c r="T89" s="35"/>
    </row>
    <row r="90" spans="1:20" ht="15" x14ac:dyDescent="0.2">
      <c r="A90" s="18"/>
      <c r="B90" s="55"/>
      <c r="C90" s="14"/>
      <c r="D90" s="14"/>
      <c r="E90" s="15"/>
      <c r="F90" s="74"/>
      <c r="G90" s="15"/>
      <c r="H90" s="73"/>
      <c r="I90" s="68"/>
      <c r="J90" s="17"/>
      <c r="K90" s="59"/>
      <c r="L90" s="53"/>
      <c r="M90" s="34"/>
      <c r="N90" s="34"/>
      <c r="O90" s="38"/>
      <c r="P90" s="34"/>
      <c r="Q90" s="39"/>
      <c r="R90" s="30"/>
      <c r="S90" s="30"/>
      <c r="T90" s="35"/>
    </row>
    <row r="91" spans="1:20" ht="15" x14ac:dyDescent="0.2">
      <c r="A91" s="18"/>
      <c r="B91" s="55"/>
      <c r="C91" s="14"/>
      <c r="D91" s="14"/>
      <c r="E91" s="15"/>
      <c r="F91" s="74"/>
      <c r="G91" s="15"/>
      <c r="H91" s="73"/>
      <c r="I91" s="68"/>
      <c r="J91" s="17"/>
      <c r="K91" s="59"/>
      <c r="L91" s="53"/>
      <c r="M91" s="34"/>
      <c r="N91" s="34"/>
      <c r="O91" s="38"/>
      <c r="P91" s="34"/>
      <c r="Q91" s="39"/>
      <c r="R91" s="30"/>
      <c r="S91" s="30"/>
      <c r="T91" s="35"/>
    </row>
    <row r="92" spans="1:20" ht="15" x14ac:dyDescent="0.2">
      <c r="A92" s="18"/>
      <c r="B92" s="55"/>
      <c r="C92" s="14"/>
      <c r="D92" s="14"/>
      <c r="E92" s="15"/>
      <c r="F92" s="74"/>
      <c r="G92" s="15"/>
      <c r="H92" s="73"/>
      <c r="I92" s="68"/>
      <c r="J92" s="17"/>
      <c r="K92" s="59"/>
      <c r="L92" s="53"/>
      <c r="M92" s="34"/>
      <c r="N92" s="34"/>
      <c r="O92" s="38"/>
      <c r="P92" s="34"/>
      <c r="Q92" s="39"/>
      <c r="R92" s="30"/>
      <c r="S92" s="30"/>
      <c r="T92" s="35"/>
    </row>
    <row r="93" spans="1:20" ht="15" x14ac:dyDescent="0.2">
      <c r="A93" s="18"/>
      <c r="B93" s="55"/>
      <c r="C93" s="14"/>
      <c r="D93" s="14"/>
      <c r="E93" s="15"/>
      <c r="F93" s="74"/>
      <c r="G93" s="15"/>
      <c r="H93" s="73"/>
      <c r="I93" s="68"/>
      <c r="J93" s="17"/>
      <c r="K93" s="59"/>
      <c r="L93" s="53"/>
      <c r="M93" s="34"/>
      <c r="N93" s="34"/>
      <c r="O93" s="38"/>
      <c r="P93" s="34"/>
      <c r="Q93" s="39"/>
      <c r="R93" s="30"/>
      <c r="S93" s="30"/>
      <c r="T93" s="35"/>
    </row>
    <row r="94" spans="1:20" ht="15" x14ac:dyDescent="0.2">
      <c r="A94" s="18"/>
      <c r="B94" s="55"/>
      <c r="C94" s="14"/>
      <c r="D94" s="14"/>
      <c r="E94" s="15"/>
      <c r="F94" s="74"/>
      <c r="G94" s="15"/>
      <c r="H94" s="73"/>
      <c r="I94" s="68"/>
      <c r="J94" s="17"/>
      <c r="K94" s="59"/>
      <c r="L94" s="53"/>
      <c r="M94" s="34"/>
      <c r="N94" s="34"/>
      <c r="O94" s="38"/>
      <c r="P94" s="34"/>
      <c r="Q94" s="39"/>
      <c r="R94" s="30"/>
      <c r="S94" s="30"/>
      <c r="T94" s="35"/>
    </row>
    <row r="95" spans="1:20" ht="15" x14ac:dyDescent="0.2">
      <c r="A95" s="18"/>
      <c r="B95" s="55"/>
      <c r="C95" s="14"/>
      <c r="D95" s="14"/>
      <c r="E95" s="15"/>
      <c r="F95" s="74"/>
      <c r="G95" s="15"/>
      <c r="H95" s="73"/>
      <c r="I95" s="68"/>
      <c r="J95" s="17"/>
      <c r="K95" s="59"/>
      <c r="L95" s="53"/>
      <c r="M95" s="34"/>
      <c r="N95" s="34"/>
      <c r="O95" s="38"/>
      <c r="P95" s="34"/>
      <c r="Q95" s="39"/>
      <c r="R95" s="30"/>
      <c r="S95" s="30"/>
      <c r="T95" s="35"/>
    </row>
    <row r="96" spans="1:20" ht="15" x14ac:dyDescent="0.2">
      <c r="A96" s="18"/>
      <c r="B96" s="55"/>
      <c r="C96" s="14"/>
      <c r="D96" s="14"/>
      <c r="E96" s="15"/>
      <c r="F96" s="74"/>
      <c r="G96" s="15"/>
      <c r="H96" s="73"/>
      <c r="I96" s="68"/>
      <c r="J96" s="17"/>
      <c r="K96" s="59"/>
      <c r="L96" s="53"/>
      <c r="M96" s="34"/>
      <c r="N96" s="34"/>
      <c r="O96" s="38"/>
      <c r="P96" s="34"/>
      <c r="Q96" s="39"/>
      <c r="R96" s="30"/>
      <c r="S96" s="30"/>
      <c r="T96" s="35"/>
    </row>
    <row r="97" spans="1:20" ht="15" x14ac:dyDescent="0.2">
      <c r="A97" s="18"/>
      <c r="B97" s="55"/>
      <c r="C97" s="14"/>
      <c r="D97" s="14"/>
      <c r="E97" s="15"/>
      <c r="F97" s="74"/>
      <c r="G97" s="15"/>
      <c r="H97" s="73"/>
      <c r="I97" s="68"/>
      <c r="J97" s="17"/>
      <c r="K97" s="59"/>
      <c r="L97" s="53"/>
      <c r="M97" s="34"/>
      <c r="N97" s="34"/>
      <c r="O97" s="38"/>
      <c r="P97" s="34"/>
      <c r="Q97" s="39"/>
      <c r="R97" s="30"/>
      <c r="S97" s="30"/>
      <c r="T97" s="35"/>
    </row>
    <row r="98" spans="1:20" ht="15" x14ac:dyDescent="0.2">
      <c r="A98" s="18"/>
      <c r="B98" s="55"/>
      <c r="C98" s="14"/>
      <c r="D98" s="14"/>
      <c r="E98" s="15"/>
      <c r="F98" s="74"/>
      <c r="G98" s="15"/>
      <c r="H98" s="73"/>
      <c r="I98" s="68"/>
      <c r="J98" s="17"/>
      <c r="K98" s="59"/>
      <c r="L98" s="53"/>
      <c r="M98" s="34"/>
      <c r="N98" s="34"/>
      <c r="O98" s="38"/>
      <c r="P98" s="34"/>
      <c r="Q98" s="39"/>
      <c r="R98" s="30"/>
      <c r="S98" s="30"/>
      <c r="T98" s="35"/>
    </row>
    <row r="99" spans="1:20" ht="15" x14ac:dyDescent="0.2">
      <c r="A99" s="18"/>
      <c r="B99" s="55"/>
      <c r="C99" s="14"/>
      <c r="D99" s="14"/>
      <c r="E99" s="15"/>
      <c r="F99" s="74"/>
      <c r="G99" s="15"/>
      <c r="H99" s="73"/>
      <c r="I99" s="68"/>
      <c r="J99" s="17"/>
      <c r="K99" s="59"/>
      <c r="L99" s="53"/>
      <c r="M99" s="34"/>
      <c r="N99" s="34"/>
      <c r="O99" s="38"/>
      <c r="P99" s="34"/>
      <c r="Q99" s="39"/>
      <c r="R99" s="30"/>
      <c r="S99" s="30"/>
      <c r="T99" s="35"/>
    </row>
    <row r="100" spans="1:20" ht="15" x14ac:dyDescent="0.2">
      <c r="A100" s="18"/>
      <c r="B100" s="55"/>
      <c r="C100" s="14"/>
      <c r="D100" s="14"/>
      <c r="E100" s="15"/>
      <c r="F100" s="74"/>
      <c r="G100" s="15"/>
      <c r="H100" s="73"/>
      <c r="I100" s="68"/>
      <c r="J100" s="17"/>
      <c r="K100" s="59"/>
      <c r="L100" s="53"/>
      <c r="M100" s="34"/>
      <c r="N100" s="34"/>
      <c r="O100" s="38"/>
      <c r="P100" s="34"/>
      <c r="Q100" s="39"/>
      <c r="R100" s="30"/>
      <c r="S100" s="30"/>
      <c r="T100" s="35"/>
    </row>
    <row r="101" spans="1:20" ht="15" x14ac:dyDescent="0.2">
      <c r="A101" s="18"/>
      <c r="B101" s="55"/>
      <c r="C101" s="14"/>
      <c r="D101" s="14"/>
      <c r="E101" s="15"/>
      <c r="F101" s="74"/>
      <c r="G101" s="15"/>
      <c r="H101" s="73"/>
      <c r="I101" s="68"/>
      <c r="J101" s="17"/>
      <c r="K101" s="59"/>
      <c r="L101" s="53"/>
      <c r="M101" s="34"/>
      <c r="N101" s="34"/>
      <c r="O101" s="38"/>
      <c r="P101" s="34"/>
      <c r="Q101" s="39"/>
      <c r="R101" s="30"/>
      <c r="S101" s="30"/>
      <c r="T101" s="35"/>
    </row>
    <row r="102" spans="1:20" ht="15" x14ac:dyDescent="0.2">
      <c r="A102" s="18"/>
      <c r="B102" s="55"/>
      <c r="C102" s="14"/>
      <c r="D102" s="14"/>
      <c r="E102" s="15"/>
      <c r="F102" s="74"/>
      <c r="G102" s="15"/>
      <c r="H102" s="73"/>
      <c r="I102" s="68"/>
      <c r="J102" s="17"/>
      <c r="K102" s="59"/>
      <c r="L102" s="53"/>
      <c r="M102" s="34"/>
      <c r="N102" s="34"/>
      <c r="O102" s="38"/>
      <c r="P102" s="34"/>
      <c r="Q102" s="39"/>
      <c r="R102" s="30"/>
      <c r="S102" s="30"/>
      <c r="T102" s="35"/>
    </row>
    <row r="103" spans="1:20" ht="15" x14ac:dyDescent="0.2">
      <c r="A103" s="18"/>
      <c r="B103" s="55"/>
      <c r="C103" s="14"/>
      <c r="D103" s="14"/>
      <c r="E103" s="15"/>
      <c r="F103" s="74"/>
      <c r="G103" s="15"/>
      <c r="H103" s="73"/>
      <c r="I103" s="68"/>
      <c r="J103" s="17"/>
      <c r="K103" s="59"/>
      <c r="L103" s="53"/>
      <c r="M103" s="34"/>
      <c r="N103" s="34"/>
      <c r="O103" s="38"/>
      <c r="P103" s="34"/>
      <c r="Q103" s="39"/>
      <c r="R103" s="30"/>
      <c r="S103" s="30"/>
      <c r="T103" s="35"/>
    </row>
    <row r="104" spans="1:20" ht="15" x14ac:dyDescent="0.2">
      <c r="A104" s="18"/>
      <c r="B104" s="55"/>
      <c r="C104" s="14"/>
      <c r="D104" s="14"/>
      <c r="E104" s="15"/>
      <c r="F104" s="74"/>
      <c r="G104" s="15"/>
      <c r="H104" s="73"/>
      <c r="I104" s="68"/>
      <c r="J104" s="17"/>
      <c r="K104" s="59"/>
      <c r="L104" s="53"/>
      <c r="M104" s="34"/>
      <c r="N104" s="34"/>
      <c r="O104" s="38"/>
      <c r="P104" s="34"/>
      <c r="Q104" s="39"/>
      <c r="R104" s="30"/>
      <c r="S104" s="30"/>
      <c r="T104" s="35"/>
    </row>
    <row r="105" spans="1:20" ht="15" x14ac:dyDescent="0.2">
      <c r="A105" s="18"/>
      <c r="B105" s="55"/>
      <c r="C105" s="14"/>
      <c r="D105" s="14"/>
      <c r="E105" s="15"/>
      <c r="F105" s="74"/>
      <c r="G105" s="15"/>
      <c r="H105" s="73"/>
      <c r="I105" s="68"/>
      <c r="J105" s="17"/>
      <c r="K105" s="59"/>
      <c r="L105" s="53"/>
      <c r="M105" s="34"/>
      <c r="N105" s="34"/>
      <c r="O105" s="38"/>
      <c r="P105" s="34"/>
      <c r="Q105" s="39"/>
      <c r="R105" s="30"/>
      <c r="S105" s="30"/>
      <c r="T105" s="35"/>
    </row>
    <row r="106" spans="1:20" ht="15" x14ac:dyDescent="0.2">
      <c r="A106" s="18"/>
      <c r="B106" s="55"/>
      <c r="C106" s="14"/>
      <c r="D106" s="14"/>
      <c r="E106" s="15"/>
      <c r="F106" s="74"/>
      <c r="G106" s="15"/>
      <c r="H106" s="73"/>
      <c r="I106" s="68"/>
      <c r="J106" s="17"/>
      <c r="K106" s="59"/>
      <c r="L106" s="53"/>
      <c r="M106" s="34"/>
      <c r="N106" s="34"/>
      <c r="O106" s="38"/>
      <c r="P106" s="34"/>
      <c r="Q106" s="39"/>
      <c r="R106" s="30"/>
      <c r="S106" s="30"/>
      <c r="T106" s="35"/>
    </row>
    <row r="107" spans="1:20" ht="15" x14ac:dyDescent="0.2">
      <c r="A107" s="18"/>
      <c r="B107" s="55"/>
      <c r="C107" s="14"/>
      <c r="D107" s="14"/>
      <c r="E107" s="15"/>
      <c r="F107" s="74"/>
      <c r="G107" s="15"/>
      <c r="H107" s="73"/>
      <c r="I107" s="68"/>
      <c r="J107" s="17"/>
      <c r="K107" s="59"/>
      <c r="L107" s="53"/>
      <c r="M107" s="34"/>
      <c r="N107" s="34"/>
      <c r="O107" s="38"/>
      <c r="P107" s="34"/>
      <c r="Q107" s="39"/>
      <c r="R107" s="30"/>
      <c r="S107" s="30"/>
      <c r="T107" s="35"/>
    </row>
    <row r="108" spans="1:20" ht="15" x14ac:dyDescent="0.2">
      <c r="A108" s="18"/>
      <c r="B108" s="55"/>
      <c r="C108" s="14"/>
      <c r="D108" s="14"/>
      <c r="E108" s="15"/>
      <c r="F108" s="74"/>
      <c r="G108" s="15"/>
      <c r="H108" s="73"/>
      <c r="I108" s="68"/>
      <c r="J108" s="17"/>
      <c r="K108" s="59"/>
      <c r="L108" s="53"/>
      <c r="M108" s="34"/>
      <c r="N108" s="34"/>
      <c r="O108" s="38"/>
      <c r="P108" s="34"/>
      <c r="Q108" s="39"/>
      <c r="R108" s="30"/>
      <c r="S108" s="30"/>
      <c r="T108" s="35"/>
    </row>
    <row r="109" spans="1:20" ht="15" x14ac:dyDescent="0.2">
      <c r="A109" s="18"/>
      <c r="B109" s="55"/>
      <c r="C109" s="14"/>
      <c r="D109" s="14"/>
      <c r="E109" s="15"/>
      <c r="F109" s="74"/>
      <c r="G109" s="15"/>
      <c r="H109" s="73"/>
      <c r="I109" s="68"/>
      <c r="J109" s="17"/>
      <c r="K109" s="59"/>
      <c r="L109" s="53"/>
      <c r="M109" s="34"/>
      <c r="N109" s="34"/>
      <c r="O109" s="38"/>
      <c r="P109" s="34"/>
      <c r="Q109" s="39"/>
      <c r="R109" s="30"/>
      <c r="S109" s="30"/>
      <c r="T109" s="35"/>
    </row>
    <row r="110" spans="1:20" ht="15" x14ac:dyDescent="0.2">
      <c r="A110" s="18"/>
      <c r="B110" s="55"/>
      <c r="C110" s="14"/>
      <c r="D110" s="14"/>
      <c r="E110" s="15"/>
      <c r="F110" s="74"/>
      <c r="G110" s="15"/>
      <c r="H110" s="73"/>
      <c r="I110" s="68"/>
      <c r="J110" s="17"/>
      <c r="K110" s="59"/>
      <c r="L110" s="53"/>
      <c r="M110" s="34"/>
      <c r="N110" s="34"/>
      <c r="O110" s="38"/>
      <c r="P110" s="34"/>
      <c r="Q110" s="39"/>
      <c r="R110" s="30"/>
      <c r="S110" s="30"/>
      <c r="T110" s="35"/>
    </row>
    <row r="111" spans="1:20" ht="15" x14ac:dyDescent="0.2">
      <c r="A111" s="18"/>
      <c r="B111" s="55"/>
      <c r="C111" s="14"/>
      <c r="D111" s="14"/>
      <c r="E111" s="15"/>
      <c r="F111" s="74"/>
      <c r="G111" s="15"/>
      <c r="H111" s="73"/>
      <c r="I111" s="68"/>
      <c r="J111" s="17"/>
      <c r="K111" s="59"/>
      <c r="L111" s="53"/>
      <c r="M111" s="34"/>
      <c r="N111" s="34"/>
      <c r="O111" s="38"/>
      <c r="P111" s="34"/>
      <c r="Q111" s="39"/>
      <c r="R111" s="30"/>
      <c r="S111" s="30"/>
      <c r="T111" s="35"/>
    </row>
    <row r="112" spans="1:20" ht="15" x14ac:dyDescent="0.2">
      <c r="A112" s="18"/>
      <c r="B112" s="55"/>
      <c r="C112" s="14"/>
      <c r="D112" s="14"/>
      <c r="E112" s="15"/>
      <c r="F112" s="74"/>
      <c r="G112" s="15"/>
      <c r="H112" s="73"/>
      <c r="I112" s="68"/>
      <c r="J112" s="17"/>
      <c r="K112" s="59"/>
      <c r="L112" s="53"/>
      <c r="M112" s="34"/>
      <c r="N112" s="34"/>
      <c r="O112" s="38"/>
      <c r="P112" s="34"/>
      <c r="Q112" s="39"/>
      <c r="R112" s="30"/>
      <c r="S112" s="30"/>
      <c r="T112" s="35"/>
    </row>
    <row r="113" spans="1:20" ht="15" x14ac:dyDescent="0.2">
      <c r="A113" s="18"/>
      <c r="B113" s="55"/>
      <c r="C113" s="14"/>
      <c r="D113" s="14"/>
      <c r="E113" s="15"/>
      <c r="F113" s="74"/>
      <c r="G113" s="15"/>
      <c r="H113" s="73"/>
      <c r="I113" s="68"/>
      <c r="J113" s="17"/>
      <c r="K113" s="59"/>
      <c r="L113" s="53"/>
      <c r="M113" s="34"/>
      <c r="N113" s="34"/>
      <c r="O113" s="38"/>
      <c r="P113" s="34"/>
      <c r="Q113" s="39"/>
      <c r="R113" s="30"/>
      <c r="S113" s="30"/>
      <c r="T113" s="35"/>
    </row>
    <row r="114" spans="1:20" ht="15" x14ac:dyDescent="0.2">
      <c r="A114" s="18"/>
      <c r="B114" s="55"/>
      <c r="C114" s="14"/>
      <c r="D114" s="14"/>
      <c r="E114" s="15"/>
      <c r="F114" s="74"/>
      <c r="G114" s="15"/>
      <c r="H114" s="73"/>
      <c r="I114" s="68"/>
      <c r="J114" s="17"/>
      <c r="K114" s="59"/>
      <c r="M114" s="30"/>
      <c r="N114" s="30"/>
      <c r="O114" s="30"/>
      <c r="P114" s="30"/>
      <c r="Q114" s="39"/>
      <c r="R114" s="30"/>
      <c r="S114" s="30"/>
      <c r="T114" s="31"/>
    </row>
    <row r="115" spans="1:20" ht="15" x14ac:dyDescent="0.2">
      <c r="A115" s="18"/>
      <c r="B115" s="55"/>
      <c r="C115" s="14"/>
      <c r="D115" s="14"/>
      <c r="E115" s="15"/>
      <c r="F115" s="74"/>
      <c r="G115" s="15"/>
      <c r="H115" s="73"/>
      <c r="I115" s="68"/>
      <c r="J115" s="17"/>
      <c r="K115" s="59"/>
      <c r="M115" s="30"/>
      <c r="N115" s="30"/>
      <c r="O115" s="30"/>
      <c r="P115" s="30"/>
      <c r="Q115" s="39"/>
      <c r="R115" s="30"/>
      <c r="S115" s="30"/>
      <c r="T115" s="31"/>
    </row>
    <row r="116" spans="1:20" x14ac:dyDescent="0.2">
      <c r="A116" s="30"/>
      <c r="F116" s="51"/>
      <c r="G116" s="34"/>
      <c r="H116" s="51"/>
      <c r="I116" s="51"/>
      <c r="K116" s="60"/>
      <c r="L116" s="53"/>
      <c r="M116" s="34"/>
      <c r="N116" s="34"/>
      <c r="O116" s="38"/>
      <c r="P116" s="34"/>
      <c r="Q116" s="39"/>
      <c r="R116" s="30"/>
      <c r="S116" s="30"/>
      <c r="T116" s="35"/>
    </row>
    <row r="117" spans="1:20" x14ac:dyDescent="0.2">
      <c r="A117" s="30"/>
      <c r="F117" s="51"/>
      <c r="G117" s="34"/>
      <c r="H117" s="51"/>
      <c r="I117" s="51"/>
      <c r="K117" s="60"/>
      <c r="L117" s="53"/>
      <c r="M117" s="34"/>
      <c r="N117" s="34"/>
      <c r="O117" s="38"/>
      <c r="P117" s="34"/>
      <c r="Q117" s="39"/>
      <c r="R117" s="30"/>
      <c r="S117" s="30"/>
      <c r="T117" s="35"/>
    </row>
  </sheetData>
  <mergeCells count="1">
    <mergeCell ref="A1:L4"/>
  </mergeCells>
  <dataValidations disablePrompts="1" count="6">
    <dataValidation type="decimal" allowBlank="1" showInputMessage="1" showErrorMessage="1" prompt="Enter End Time" sqref="P63:P64 P53:P60">
      <formula1>0</formula1>
      <formula2>23.99</formula2>
    </dataValidation>
    <dataValidation type="textLength" allowBlank="1" showInputMessage="1" showErrorMessage="1" promptTitle="Enter Year" prompt="Enter Year" sqref="O63:O64 O53:O60">
      <formula1>4</formula1>
      <formula2>4</formula2>
    </dataValidation>
    <dataValidation type="textLength" allowBlank="1" showInputMessage="1" showErrorMessage="1" errorTitle="Wrong format" error="Enter the Year in YYYY format i.e. 2013" prompt="Enter Year" sqref="K63:K64">
      <formula1>4</formula1>
      <formula2>4</formula2>
    </dataValidation>
    <dataValidation type="decimal" allowBlank="1" showInputMessage="1" showErrorMessage="1" prompt="Enter Start Time" sqref="L63:L64">
      <formula1>0</formula1>
      <formula2>23.99</formula2>
    </dataValidation>
    <dataValidation type="whole" allowBlank="1" showInputMessage="1" showErrorMessage="1" error="Enter Month (1 to 12)_x000a_MM" prompt="Enter Month (1 to 12)" sqref="J63:J64 N63:N64 N53:N60">
      <formula1>1</formula1>
      <formula2>12</formula2>
    </dataValidation>
    <dataValidation type="whole" allowBlank="1" showInputMessage="1" showErrorMessage="1" error="Entered Day is not valid" prompt="Enter Day" sqref="I63:I64 M63:M64 M53:M60">
      <formula1>1</formula1>
      <formula2>31</formula2>
    </dataValidation>
  </dataValidations>
  <pageMargins left="0.7" right="0.7" top="0.75" bottom="0.75" header="0.3" footer="0.3"/>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activeCell="C11" sqref="C11"/>
    </sheetView>
  </sheetViews>
  <sheetFormatPr defaultRowHeight="15" x14ac:dyDescent="0.25"/>
  <cols>
    <col min="1" max="1" width="17.5703125" customWidth="1"/>
    <col min="2" max="2" width="30.28515625" customWidth="1"/>
    <col min="3" max="3" width="27.7109375" customWidth="1"/>
    <col min="4" max="4" width="4" customWidth="1"/>
    <col min="5" max="5" width="5" customWidth="1"/>
    <col min="6" max="6" width="4" customWidth="1"/>
    <col min="7" max="7" width="5" customWidth="1"/>
    <col min="8" max="8" width="4" customWidth="1"/>
    <col min="9" max="9" width="5" customWidth="1"/>
    <col min="10" max="10" width="4" customWidth="1"/>
    <col min="11" max="11" width="2" customWidth="1"/>
    <col min="12" max="12" width="5" customWidth="1"/>
    <col min="13" max="13" width="4" customWidth="1"/>
    <col min="14" max="15" width="5" customWidth="1"/>
    <col min="16" max="16" width="4" customWidth="1"/>
    <col min="17" max="18" width="5" customWidth="1"/>
    <col min="19" max="19" width="4" customWidth="1"/>
    <col min="20" max="20" width="2" customWidth="1"/>
    <col min="21" max="21" width="4" customWidth="1"/>
    <col min="22" max="22" width="5" customWidth="1"/>
    <col min="23" max="23" width="2" customWidth="1"/>
    <col min="24" max="24" width="5" customWidth="1"/>
    <col min="25" max="25" width="2" customWidth="1"/>
    <col min="26" max="27" width="5" customWidth="1"/>
    <col min="28" max="29" width="3" customWidth="1"/>
    <col min="30" max="30" width="11.28515625" bestFit="1" customWidth="1"/>
  </cols>
  <sheetData>
    <row r="1" spans="1:3" x14ac:dyDescent="0.25">
      <c r="A1" s="42" t="s">
        <v>2</v>
      </c>
      <c r="B1" t="s" vm="1">
        <v>275</v>
      </c>
    </row>
    <row r="3" spans="1:3" x14ac:dyDescent="0.25">
      <c r="A3" s="42" t="s">
        <v>273</v>
      </c>
      <c r="B3" t="s">
        <v>276</v>
      </c>
      <c r="C3" t="s">
        <v>274</v>
      </c>
    </row>
    <row r="4" spans="1:3" x14ac:dyDescent="0.25">
      <c r="A4" s="61" t="s">
        <v>26</v>
      </c>
      <c r="B4" s="43">
        <v>3</v>
      </c>
      <c r="C4" s="43">
        <v>10.450000000000001</v>
      </c>
    </row>
    <row r="5" spans="1:3" x14ac:dyDescent="0.25">
      <c r="A5" s="61" t="s">
        <v>173</v>
      </c>
      <c r="B5" s="43">
        <v>1</v>
      </c>
      <c r="C5" s="43">
        <v>2</v>
      </c>
    </row>
    <row r="6" spans="1:3" x14ac:dyDescent="0.25">
      <c r="A6" s="61" t="s">
        <v>229</v>
      </c>
      <c r="B6" s="43">
        <v>6</v>
      </c>
      <c r="C6" s="43">
        <v>18.400000000000002</v>
      </c>
    </row>
    <row r="7" spans="1:3" x14ac:dyDescent="0.25">
      <c r="A7" s="61" t="s">
        <v>189</v>
      </c>
      <c r="B7" s="43">
        <v>2</v>
      </c>
      <c r="C7" s="43">
        <v>1.2999999999999998</v>
      </c>
    </row>
    <row r="8" spans="1:3" x14ac:dyDescent="0.25">
      <c r="A8" s="61" t="s">
        <v>36</v>
      </c>
      <c r="B8" s="43">
        <v>3</v>
      </c>
      <c r="C8" s="43">
        <v>1.2</v>
      </c>
    </row>
    <row r="9" spans="1:3" x14ac:dyDescent="0.25">
      <c r="A9" s="61" t="s">
        <v>181</v>
      </c>
      <c r="B9" s="43">
        <v>2</v>
      </c>
      <c r="C9" s="43">
        <v>2.4500000000000002</v>
      </c>
    </row>
    <row r="10" spans="1:3" x14ac:dyDescent="0.25">
      <c r="A10" s="61" t="s">
        <v>20</v>
      </c>
      <c r="B10" s="43">
        <v>22</v>
      </c>
      <c r="C10" s="43">
        <v>65.560000000000016</v>
      </c>
    </row>
    <row r="11" spans="1:3" x14ac:dyDescent="0.25">
      <c r="A11" s="61" t="s">
        <v>115</v>
      </c>
      <c r="B11" s="43">
        <v>2</v>
      </c>
      <c r="C11" s="43">
        <v>0.95</v>
      </c>
    </row>
    <row r="12" spans="1:3" x14ac:dyDescent="0.25">
      <c r="A12" s="61" t="s">
        <v>51</v>
      </c>
      <c r="B12" s="43">
        <v>7</v>
      </c>
      <c r="C12" s="43">
        <v>49.330000000000005</v>
      </c>
    </row>
    <row r="13" spans="1:3" x14ac:dyDescent="0.25">
      <c r="A13" s="61" t="s">
        <v>196</v>
      </c>
      <c r="B13" s="43">
        <v>1</v>
      </c>
      <c r="C13" s="43">
        <v>0.3</v>
      </c>
    </row>
    <row r="14" spans="1:3" x14ac:dyDescent="0.25">
      <c r="A14" s="61" t="s">
        <v>148</v>
      </c>
      <c r="B14" s="43">
        <v>49</v>
      </c>
      <c r="C14" s="43">
        <v>151.94</v>
      </c>
    </row>
  </sheetData>
  <pageMargins left="0.7" right="0.7" top="0.75" bottom="0.75" header="0.3" footer="0.3"/>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15"/>
  <sheetViews>
    <sheetView tabSelected="1" workbookViewId="0">
      <selection activeCell="J8" sqref="J8"/>
    </sheetView>
  </sheetViews>
  <sheetFormatPr defaultRowHeight="12.75" x14ac:dyDescent="0.2"/>
  <cols>
    <col min="1" max="1" width="9.140625" style="26"/>
    <col min="2" max="2" width="11.85546875" style="33" bestFit="1" customWidth="1"/>
    <col min="3" max="3" width="10.5703125" style="30" customWidth="1"/>
    <col min="4" max="4" width="12.5703125" style="30" customWidth="1"/>
    <col min="5" max="5" width="10.140625" style="30" bestFit="1" customWidth="1"/>
    <col min="6" max="6" width="11.28515625" style="39" customWidth="1"/>
    <col min="7" max="7" width="11.28515625" style="30" customWidth="1"/>
    <col min="8" max="8" width="11.42578125" style="39" customWidth="1"/>
    <col min="9" max="9" width="13.140625" style="39" customWidth="1"/>
    <col min="10" max="10" width="40.28515625" style="35" customWidth="1"/>
    <col min="11" max="11" width="39.7109375" style="33" customWidth="1"/>
    <col min="12" max="12" width="40" style="35" customWidth="1"/>
    <col min="13" max="17" width="9.140625" style="26"/>
    <col min="18" max="18" width="9.42578125" style="26" bestFit="1" customWidth="1"/>
    <col min="19" max="19" width="12" style="26" bestFit="1" customWidth="1"/>
    <col min="20" max="20" width="96.7109375" style="26" bestFit="1" customWidth="1"/>
    <col min="21" max="16384" width="9.140625" style="26"/>
  </cols>
  <sheetData>
    <row r="1" spans="1:28" x14ac:dyDescent="0.2">
      <c r="A1" s="87"/>
      <c r="B1" s="88"/>
      <c r="C1" s="88"/>
      <c r="D1" s="88"/>
      <c r="E1" s="88"/>
      <c r="F1" s="88"/>
      <c r="G1" s="88"/>
      <c r="H1" s="88"/>
      <c r="I1" s="88"/>
      <c r="J1" s="88"/>
      <c r="K1" s="88"/>
      <c r="L1" s="89"/>
    </row>
    <row r="2" spans="1:28" x14ac:dyDescent="0.2">
      <c r="A2" s="90"/>
      <c r="B2" s="91"/>
      <c r="C2" s="91"/>
      <c r="D2" s="91"/>
      <c r="E2" s="91"/>
      <c r="F2" s="91"/>
      <c r="G2" s="91"/>
      <c r="H2" s="91"/>
      <c r="I2" s="91"/>
      <c r="J2" s="91"/>
      <c r="K2" s="91"/>
      <c r="L2" s="92"/>
    </row>
    <row r="3" spans="1:28" x14ac:dyDescent="0.2">
      <c r="A3" s="90"/>
      <c r="B3" s="91"/>
      <c r="C3" s="91"/>
      <c r="D3" s="91"/>
      <c r="E3" s="91"/>
      <c r="F3" s="91"/>
      <c r="G3" s="91"/>
      <c r="H3" s="91"/>
      <c r="I3" s="91"/>
      <c r="J3" s="91"/>
      <c r="K3" s="91"/>
      <c r="L3" s="92"/>
    </row>
    <row r="4" spans="1:28" x14ac:dyDescent="0.2">
      <c r="A4" s="93"/>
      <c r="B4" s="94"/>
      <c r="C4" s="94"/>
      <c r="D4" s="94"/>
      <c r="E4" s="94"/>
      <c r="F4" s="94"/>
      <c r="G4" s="94"/>
      <c r="H4" s="94"/>
      <c r="I4" s="94"/>
      <c r="J4" s="94"/>
      <c r="K4" s="94"/>
      <c r="L4" s="95"/>
    </row>
    <row r="5" spans="1:28" s="5" customFormat="1" ht="45" x14ac:dyDescent="0.25">
      <c r="A5" s="1" t="s">
        <v>0</v>
      </c>
      <c r="B5" s="57" t="s">
        <v>1</v>
      </c>
      <c r="C5" s="2" t="s">
        <v>2</v>
      </c>
      <c r="D5" s="2" t="s">
        <v>3</v>
      </c>
      <c r="E5" s="2" t="s">
        <v>4</v>
      </c>
      <c r="F5" s="3" t="s">
        <v>5</v>
      </c>
      <c r="G5" s="3" t="s">
        <v>6</v>
      </c>
      <c r="H5" s="3" t="s">
        <v>7</v>
      </c>
      <c r="I5" s="3" t="s">
        <v>8</v>
      </c>
      <c r="J5" s="2" t="s">
        <v>9</v>
      </c>
      <c r="K5" s="57" t="s">
        <v>10</v>
      </c>
      <c r="L5" s="2" t="s">
        <v>11</v>
      </c>
      <c r="M5" s="4"/>
      <c r="N5" s="4"/>
      <c r="O5" s="4"/>
      <c r="P5" s="4"/>
      <c r="Q5" s="4"/>
      <c r="R5" s="4"/>
      <c r="S5" s="4"/>
      <c r="T5" s="4"/>
      <c r="U5" s="4"/>
      <c r="V5" s="4"/>
      <c r="W5" s="4"/>
      <c r="X5" s="4"/>
      <c r="Y5" s="4"/>
      <c r="Z5" s="4"/>
      <c r="AA5" s="4"/>
      <c r="AB5" s="4"/>
    </row>
    <row r="6" spans="1:28" s="19" customFormat="1" ht="30" x14ac:dyDescent="0.25">
      <c r="A6" s="18">
        <v>1</v>
      </c>
      <c r="B6" s="62" t="s">
        <v>26</v>
      </c>
      <c r="C6" s="14" t="s">
        <v>13</v>
      </c>
      <c r="D6" s="14" t="s">
        <v>103</v>
      </c>
      <c r="E6" s="15" t="s">
        <v>933</v>
      </c>
      <c r="F6" s="74">
        <v>9.375E-2</v>
      </c>
      <c r="G6" s="15" t="s">
        <v>933</v>
      </c>
      <c r="H6" s="73">
        <v>0.11805555555555557</v>
      </c>
      <c r="I6" s="75">
        <f>H6-F6</f>
        <v>2.4305555555555566E-2</v>
      </c>
      <c r="J6" s="17" t="s">
        <v>934</v>
      </c>
      <c r="K6" s="59" t="s">
        <v>935</v>
      </c>
      <c r="L6" s="17" t="s">
        <v>936</v>
      </c>
      <c r="M6" s="18"/>
      <c r="N6" s="18"/>
      <c r="O6" s="18"/>
      <c r="P6" s="18"/>
      <c r="Q6" s="18"/>
      <c r="R6" s="18"/>
      <c r="S6" s="18"/>
      <c r="T6" s="18"/>
      <c r="U6" s="18"/>
      <c r="V6" s="18"/>
      <c r="W6" s="18"/>
      <c r="X6" s="18"/>
      <c r="Y6" s="18"/>
      <c r="Z6" s="18"/>
      <c r="AA6" s="18"/>
      <c r="AB6" s="18"/>
    </row>
    <row r="7" spans="1:28" s="19" customFormat="1" ht="30" x14ac:dyDescent="0.25">
      <c r="A7" s="18">
        <v>2</v>
      </c>
      <c r="B7" s="62" t="s">
        <v>115</v>
      </c>
      <c r="C7" s="14" t="s">
        <v>13</v>
      </c>
      <c r="D7" s="14" t="s">
        <v>233</v>
      </c>
      <c r="E7" s="15" t="s">
        <v>933</v>
      </c>
      <c r="F7" s="74">
        <v>0.20833333333333334</v>
      </c>
      <c r="G7" s="15" t="s">
        <v>933</v>
      </c>
      <c r="H7" s="74">
        <v>0.22916666666666666</v>
      </c>
      <c r="I7" s="75">
        <f t="shared" ref="I7:I16" si="0">H7-F7</f>
        <v>2.0833333333333315E-2</v>
      </c>
      <c r="J7" s="17" t="s">
        <v>937</v>
      </c>
      <c r="K7" s="59" t="s">
        <v>938</v>
      </c>
      <c r="L7" s="17" t="s">
        <v>939</v>
      </c>
      <c r="M7" s="18"/>
      <c r="N7" s="18"/>
      <c r="O7" s="18"/>
      <c r="P7" s="18"/>
      <c r="Q7" s="18"/>
      <c r="R7" s="18"/>
      <c r="S7" s="18"/>
      <c r="T7" s="18"/>
      <c r="U7" s="18"/>
      <c r="V7" s="18"/>
      <c r="W7" s="18"/>
      <c r="X7" s="18"/>
      <c r="Y7" s="18"/>
      <c r="Z7" s="18"/>
      <c r="AA7" s="18"/>
      <c r="AB7" s="18"/>
    </row>
    <row r="8" spans="1:28" s="19" customFormat="1" ht="45" x14ac:dyDescent="0.25">
      <c r="A8" s="18">
        <v>3</v>
      </c>
      <c r="B8" s="62" t="s">
        <v>12</v>
      </c>
      <c r="C8" s="14" t="s">
        <v>13</v>
      </c>
      <c r="D8" s="14" t="s">
        <v>14</v>
      </c>
      <c r="E8" s="15" t="s">
        <v>940</v>
      </c>
      <c r="F8" s="74">
        <v>0.52083333333333337</v>
      </c>
      <c r="G8" s="15" t="s">
        <v>940</v>
      </c>
      <c r="H8" s="74">
        <v>0.5625</v>
      </c>
      <c r="I8" s="75">
        <f t="shared" si="0"/>
        <v>4.166666666666663E-2</v>
      </c>
      <c r="J8" s="17" t="s">
        <v>941</v>
      </c>
      <c r="K8" s="59" t="s">
        <v>942</v>
      </c>
      <c r="L8" s="17" t="s">
        <v>943</v>
      </c>
      <c r="M8" s="18"/>
      <c r="N8" s="18"/>
      <c r="O8" s="18"/>
      <c r="P8" s="18"/>
      <c r="Q8" s="18"/>
      <c r="R8" s="18"/>
      <c r="S8" s="18"/>
      <c r="T8" s="18"/>
      <c r="U8" s="18"/>
      <c r="V8" s="18"/>
      <c r="W8" s="18"/>
      <c r="X8" s="18"/>
      <c r="Y8" s="18"/>
      <c r="Z8" s="18"/>
      <c r="AA8" s="18"/>
      <c r="AB8" s="18"/>
    </row>
    <row r="9" spans="1:28" s="19" customFormat="1" ht="45" x14ac:dyDescent="0.25">
      <c r="A9" s="18">
        <v>4</v>
      </c>
      <c r="B9" s="62" t="s">
        <v>20</v>
      </c>
      <c r="C9" s="14" t="s">
        <v>13</v>
      </c>
      <c r="D9" s="14" t="s">
        <v>31</v>
      </c>
      <c r="E9" s="15" t="s">
        <v>940</v>
      </c>
      <c r="F9" s="74">
        <v>0.47916666666666669</v>
      </c>
      <c r="G9" s="15" t="s">
        <v>944</v>
      </c>
      <c r="H9" s="74">
        <v>0.55555555555555558</v>
      </c>
      <c r="I9" s="75">
        <f t="shared" si="0"/>
        <v>7.6388888888888895E-2</v>
      </c>
      <c r="J9" s="17" t="s">
        <v>945</v>
      </c>
      <c r="K9" s="59" t="s">
        <v>946</v>
      </c>
      <c r="L9" s="17" t="s">
        <v>947</v>
      </c>
      <c r="M9" s="18"/>
      <c r="N9" s="18"/>
      <c r="O9" s="18"/>
      <c r="P9" s="18"/>
      <c r="Q9" s="18"/>
      <c r="R9" s="18"/>
      <c r="S9" s="18"/>
      <c r="T9" s="18"/>
      <c r="U9" s="18"/>
      <c r="V9" s="18"/>
      <c r="W9" s="18"/>
      <c r="X9" s="18"/>
      <c r="Y9" s="18"/>
      <c r="Z9" s="18"/>
      <c r="AA9" s="18"/>
      <c r="AB9" s="18"/>
    </row>
    <row r="10" spans="1:28" s="19" customFormat="1" ht="30" x14ac:dyDescent="0.25">
      <c r="A10" s="18">
        <v>5</v>
      </c>
      <c r="B10" s="62" t="s">
        <v>948</v>
      </c>
      <c r="C10" s="14" t="s">
        <v>13</v>
      </c>
      <c r="D10" s="14" t="s">
        <v>141</v>
      </c>
      <c r="E10" s="15" t="s">
        <v>944</v>
      </c>
      <c r="F10" s="74">
        <v>0.44791666666666669</v>
      </c>
      <c r="G10" s="15" t="s">
        <v>949</v>
      </c>
      <c r="H10" s="74">
        <v>0.58333333333333337</v>
      </c>
      <c r="I10" s="75">
        <f t="shared" si="0"/>
        <v>0.13541666666666669</v>
      </c>
      <c r="J10" s="17" t="s">
        <v>950</v>
      </c>
      <c r="K10" s="59" t="s">
        <v>951</v>
      </c>
      <c r="L10" s="17" t="s">
        <v>952</v>
      </c>
      <c r="M10" s="18"/>
      <c r="N10" s="18"/>
      <c r="O10" s="18"/>
      <c r="P10" s="18"/>
      <c r="Q10" s="18"/>
      <c r="R10" s="18"/>
      <c r="S10" s="18"/>
      <c r="T10" s="18"/>
      <c r="U10" s="18"/>
      <c r="V10" s="18"/>
      <c r="W10" s="18"/>
      <c r="X10" s="18"/>
      <c r="Y10" s="18"/>
      <c r="Z10" s="18"/>
      <c r="AA10" s="18"/>
      <c r="AB10" s="18"/>
    </row>
    <row r="11" spans="1:28" s="19" customFormat="1" ht="30" x14ac:dyDescent="0.25">
      <c r="A11" s="18">
        <v>6</v>
      </c>
      <c r="B11" s="62" t="s">
        <v>181</v>
      </c>
      <c r="C11" s="14" t="s">
        <v>13</v>
      </c>
      <c r="D11" s="14" t="s">
        <v>182</v>
      </c>
      <c r="E11" s="15" t="s">
        <v>944</v>
      </c>
      <c r="F11" s="74">
        <v>0.47916666666666669</v>
      </c>
      <c r="G11" s="15" t="s">
        <v>944</v>
      </c>
      <c r="H11" s="74">
        <v>0.8125</v>
      </c>
      <c r="I11" s="75">
        <f t="shared" si="0"/>
        <v>0.33333333333333331</v>
      </c>
      <c r="J11" s="17" t="s">
        <v>953</v>
      </c>
      <c r="K11" s="59" t="s">
        <v>954</v>
      </c>
      <c r="L11" s="17" t="s">
        <v>955</v>
      </c>
      <c r="M11" s="18"/>
      <c r="N11" s="18"/>
      <c r="O11" s="18"/>
      <c r="P11" s="18"/>
      <c r="Q11" s="18"/>
      <c r="R11" s="18"/>
      <c r="S11" s="18"/>
      <c r="T11" s="18"/>
      <c r="U11" s="18"/>
      <c r="V11" s="18"/>
      <c r="W11" s="18"/>
      <c r="X11" s="18"/>
      <c r="Y11" s="18"/>
      <c r="Z11" s="18"/>
      <c r="AA11" s="18"/>
      <c r="AB11" s="18"/>
    </row>
    <row r="12" spans="1:28" s="19" customFormat="1" ht="15" x14ac:dyDescent="0.25">
      <c r="A12" s="18">
        <v>7</v>
      </c>
      <c r="B12" s="62" t="s">
        <v>26</v>
      </c>
      <c r="C12" s="14" t="s">
        <v>13</v>
      </c>
      <c r="D12" s="14" t="s">
        <v>103</v>
      </c>
      <c r="E12" s="15" t="s">
        <v>949</v>
      </c>
      <c r="F12" s="74">
        <v>0.125</v>
      </c>
      <c r="G12" s="15" t="s">
        <v>949</v>
      </c>
      <c r="H12" s="74">
        <v>0.20833333333333334</v>
      </c>
      <c r="I12" s="75">
        <f t="shared" si="0"/>
        <v>8.3333333333333343E-2</v>
      </c>
      <c r="J12" s="17" t="s">
        <v>956</v>
      </c>
      <c r="K12" s="59" t="s">
        <v>935</v>
      </c>
      <c r="L12" s="17" t="s">
        <v>957</v>
      </c>
      <c r="M12" s="18"/>
      <c r="N12" s="18"/>
      <c r="O12" s="18"/>
      <c r="P12" s="18"/>
      <c r="Q12" s="18"/>
      <c r="R12" s="18"/>
      <c r="S12" s="18"/>
      <c r="T12" s="18"/>
      <c r="U12" s="18"/>
      <c r="V12" s="18"/>
      <c r="W12" s="18"/>
      <c r="X12" s="18"/>
      <c r="Y12" s="18"/>
      <c r="Z12" s="18"/>
      <c r="AA12" s="18"/>
      <c r="AB12" s="18"/>
    </row>
    <row r="13" spans="1:28" s="19" customFormat="1" ht="45" x14ac:dyDescent="0.25">
      <c r="A13" s="18">
        <v>8</v>
      </c>
      <c r="B13" s="62" t="s">
        <v>51</v>
      </c>
      <c r="C13" s="14" t="s">
        <v>13</v>
      </c>
      <c r="D13" s="14" t="s">
        <v>169</v>
      </c>
      <c r="E13" s="15" t="s">
        <v>958</v>
      </c>
      <c r="F13" s="74">
        <v>0.72916666666666663</v>
      </c>
      <c r="G13" s="15" t="s">
        <v>958</v>
      </c>
      <c r="H13" s="74">
        <v>0.83333333333333337</v>
      </c>
      <c r="I13" s="75">
        <f t="shared" si="0"/>
        <v>0.10416666666666674</v>
      </c>
      <c r="J13" s="17" t="s">
        <v>959</v>
      </c>
      <c r="K13" s="59" t="s">
        <v>960</v>
      </c>
      <c r="L13" s="17" t="s">
        <v>961</v>
      </c>
      <c r="M13" s="18"/>
      <c r="N13" s="18"/>
      <c r="O13" s="18"/>
      <c r="P13" s="18"/>
      <c r="Q13" s="18"/>
      <c r="R13" s="18"/>
      <c r="S13" s="18"/>
      <c r="T13" s="18"/>
      <c r="U13" s="18"/>
      <c r="V13" s="18"/>
      <c r="W13" s="18"/>
      <c r="X13" s="18"/>
      <c r="Y13" s="18"/>
      <c r="Z13" s="18"/>
      <c r="AA13" s="18"/>
      <c r="AB13" s="18"/>
    </row>
    <row r="14" spans="1:28" s="19" customFormat="1" ht="15" x14ac:dyDescent="0.25">
      <c r="A14" s="18">
        <v>9</v>
      </c>
      <c r="B14" s="62" t="s">
        <v>26</v>
      </c>
      <c r="C14" s="14" t="s">
        <v>13</v>
      </c>
      <c r="D14" s="14" t="s">
        <v>103</v>
      </c>
      <c r="E14" s="15" t="s">
        <v>958</v>
      </c>
      <c r="F14" s="74">
        <v>0.27083333333333331</v>
      </c>
      <c r="G14" s="15" t="s">
        <v>958</v>
      </c>
      <c r="H14" s="74">
        <v>0.47916666666666669</v>
      </c>
      <c r="I14" s="75">
        <f t="shared" si="0"/>
        <v>0.20833333333333337</v>
      </c>
      <c r="J14" s="17" t="s">
        <v>968</v>
      </c>
      <c r="K14" s="59" t="s">
        <v>969</v>
      </c>
      <c r="L14" s="17" t="s">
        <v>80</v>
      </c>
      <c r="M14" s="18"/>
      <c r="N14" s="18"/>
      <c r="O14" s="18"/>
      <c r="P14" s="18"/>
      <c r="Q14" s="18"/>
      <c r="R14" s="18"/>
      <c r="S14" s="18"/>
      <c r="T14" s="18"/>
      <c r="U14" s="18"/>
      <c r="V14" s="18"/>
      <c r="W14" s="18"/>
      <c r="X14" s="18"/>
      <c r="Y14" s="18"/>
      <c r="Z14" s="18"/>
      <c r="AA14" s="18"/>
      <c r="AB14" s="18"/>
    </row>
    <row r="15" spans="1:28" s="19" customFormat="1" ht="15" x14ac:dyDescent="0.25">
      <c r="A15" s="18">
        <v>10</v>
      </c>
      <c r="B15" s="62" t="s">
        <v>12</v>
      </c>
      <c r="C15" s="14" t="s">
        <v>13</v>
      </c>
      <c r="D15" s="14" t="s">
        <v>307</v>
      </c>
      <c r="E15" s="15" t="s">
        <v>958</v>
      </c>
      <c r="F15" s="74">
        <v>0.11805555555555557</v>
      </c>
      <c r="G15" s="15" t="s">
        <v>958</v>
      </c>
      <c r="H15" s="74">
        <v>0.20833333333333334</v>
      </c>
      <c r="I15" s="75">
        <f t="shared" si="0"/>
        <v>9.0277777777777776E-2</v>
      </c>
      <c r="J15" s="17" t="s">
        <v>521</v>
      </c>
      <c r="K15" s="59" t="s">
        <v>970</v>
      </c>
      <c r="L15" s="17" t="s">
        <v>971</v>
      </c>
      <c r="M15" s="18"/>
      <c r="N15" s="18"/>
      <c r="O15" s="18"/>
      <c r="P15" s="18"/>
      <c r="Q15" s="18"/>
      <c r="R15" s="18"/>
      <c r="S15" s="18"/>
      <c r="T15" s="18"/>
      <c r="U15" s="18"/>
      <c r="V15" s="18"/>
      <c r="W15" s="18"/>
      <c r="X15" s="18"/>
      <c r="Y15" s="18"/>
      <c r="Z15" s="18"/>
      <c r="AA15" s="18"/>
      <c r="AB15" s="18"/>
    </row>
    <row r="16" spans="1:28" s="19" customFormat="1" ht="30" x14ac:dyDescent="0.25">
      <c r="A16" s="18">
        <v>11</v>
      </c>
      <c r="B16" s="62" t="s">
        <v>26</v>
      </c>
      <c r="C16" s="14" t="s">
        <v>13</v>
      </c>
      <c r="D16" s="14" t="s">
        <v>103</v>
      </c>
      <c r="E16" s="15" t="s">
        <v>972</v>
      </c>
      <c r="F16" s="74">
        <v>0.6875</v>
      </c>
      <c r="G16" s="15" t="s">
        <v>962</v>
      </c>
      <c r="H16" s="74">
        <v>0.94444444444444453</v>
      </c>
      <c r="I16" s="75">
        <f t="shared" si="0"/>
        <v>0.25694444444444453</v>
      </c>
      <c r="J16" s="17" t="s">
        <v>934</v>
      </c>
      <c r="K16" s="59" t="s">
        <v>935</v>
      </c>
      <c r="L16" s="17" t="s">
        <v>936</v>
      </c>
      <c r="M16" s="18"/>
      <c r="N16" s="18"/>
      <c r="O16" s="18"/>
      <c r="P16" s="18"/>
      <c r="Q16" s="18"/>
      <c r="R16" s="18"/>
      <c r="S16" s="18"/>
      <c r="T16" s="18"/>
      <c r="U16" s="18"/>
      <c r="V16" s="18"/>
      <c r="W16" s="18"/>
      <c r="X16" s="18"/>
      <c r="Y16" s="18"/>
      <c r="Z16" s="18"/>
      <c r="AA16" s="18"/>
      <c r="AB16" s="18"/>
    </row>
    <row r="17" spans="1:28" s="19" customFormat="1" ht="75" x14ac:dyDescent="0.25">
      <c r="A17" s="18">
        <v>12</v>
      </c>
      <c r="B17" s="62" t="s">
        <v>20</v>
      </c>
      <c r="C17" s="14" t="s">
        <v>13</v>
      </c>
      <c r="D17" s="14" t="s">
        <v>44</v>
      </c>
      <c r="E17" s="15" t="s">
        <v>962</v>
      </c>
      <c r="F17" s="74">
        <v>0.50694444444444442</v>
      </c>
      <c r="G17" s="15" t="s">
        <v>963</v>
      </c>
      <c r="H17" s="74">
        <v>0.75694444444444453</v>
      </c>
      <c r="I17" s="76" t="s">
        <v>964</v>
      </c>
      <c r="J17" s="17" t="s">
        <v>965</v>
      </c>
      <c r="K17" s="59" t="s">
        <v>966</v>
      </c>
      <c r="L17" s="17" t="s">
        <v>967</v>
      </c>
      <c r="M17" s="18"/>
      <c r="N17" s="18"/>
      <c r="O17" s="18"/>
      <c r="P17" s="18"/>
      <c r="Q17" s="18"/>
      <c r="R17" s="18"/>
      <c r="S17" s="18"/>
      <c r="T17" s="18"/>
      <c r="U17" s="18"/>
      <c r="V17" s="18"/>
      <c r="W17" s="18"/>
      <c r="X17" s="18"/>
      <c r="Y17" s="18"/>
      <c r="Z17" s="18"/>
      <c r="AA17" s="18"/>
      <c r="AB17" s="18"/>
    </row>
    <row r="18" spans="1:28" s="19" customFormat="1" ht="30" x14ac:dyDescent="0.25">
      <c r="A18" s="18">
        <v>13</v>
      </c>
      <c r="B18" s="62" t="s">
        <v>20</v>
      </c>
      <c r="C18" s="14" t="s">
        <v>13</v>
      </c>
      <c r="D18" s="14" t="s">
        <v>56</v>
      </c>
      <c r="E18" s="15" t="s">
        <v>973</v>
      </c>
      <c r="F18" s="74">
        <v>0.63194444444444442</v>
      </c>
      <c r="G18" s="15" t="s">
        <v>973</v>
      </c>
      <c r="H18" s="74">
        <v>0.64583333333333337</v>
      </c>
      <c r="I18" s="75">
        <f>H18-F18</f>
        <v>1.3888888888888951E-2</v>
      </c>
      <c r="J18" s="17" t="s">
        <v>974</v>
      </c>
      <c r="K18" s="59" t="s">
        <v>975</v>
      </c>
      <c r="L18" s="17" t="s">
        <v>976</v>
      </c>
      <c r="M18" s="18"/>
      <c r="N18" s="18"/>
      <c r="O18" s="18"/>
      <c r="P18" s="18"/>
      <c r="Q18" s="18"/>
      <c r="R18" s="18"/>
      <c r="S18" s="18"/>
      <c r="T18" s="18"/>
      <c r="U18" s="18"/>
      <c r="V18" s="18"/>
      <c r="W18" s="18"/>
      <c r="X18" s="18"/>
      <c r="Y18" s="18"/>
      <c r="Z18" s="18"/>
      <c r="AA18" s="18"/>
      <c r="AB18" s="18"/>
    </row>
    <row r="19" spans="1:28" customFormat="1" ht="30" x14ac:dyDescent="0.25">
      <c r="A19" s="18">
        <v>14</v>
      </c>
      <c r="B19" s="62" t="s">
        <v>12</v>
      </c>
      <c r="C19" s="14" t="s">
        <v>13</v>
      </c>
      <c r="D19" s="14" t="s">
        <v>296</v>
      </c>
      <c r="E19" s="15" t="s">
        <v>978</v>
      </c>
      <c r="F19" s="74">
        <v>0.375</v>
      </c>
      <c r="G19" s="15" t="s">
        <v>978</v>
      </c>
      <c r="H19" s="73">
        <v>0.41666666666666669</v>
      </c>
      <c r="I19" s="75">
        <f t="shared" ref="I19:I45" si="1">H19-F19</f>
        <v>4.1666666666666685E-2</v>
      </c>
      <c r="J19" s="17" t="s">
        <v>979</v>
      </c>
      <c r="K19" s="59" t="s">
        <v>980</v>
      </c>
      <c r="L19" s="17" t="s">
        <v>981</v>
      </c>
    </row>
    <row r="20" spans="1:28" customFormat="1" ht="30" x14ac:dyDescent="0.25">
      <c r="A20" s="18">
        <v>15</v>
      </c>
      <c r="B20" s="62" t="s">
        <v>26</v>
      </c>
      <c r="C20" s="14" t="s">
        <v>13</v>
      </c>
      <c r="D20" s="14" t="s">
        <v>982</v>
      </c>
      <c r="E20" s="15" t="s">
        <v>983</v>
      </c>
      <c r="F20" s="74">
        <v>7.6388888888888895E-2</v>
      </c>
      <c r="G20" s="15" t="s">
        <v>983</v>
      </c>
      <c r="H20" s="73">
        <v>0.10416666666666667</v>
      </c>
      <c r="I20" s="75">
        <f t="shared" si="1"/>
        <v>2.7777777777777776E-2</v>
      </c>
      <c r="J20" s="17" t="s">
        <v>984</v>
      </c>
      <c r="K20" s="59" t="s">
        <v>985</v>
      </c>
      <c r="L20" s="17" t="s">
        <v>986</v>
      </c>
    </row>
    <row r="21" spans="1:28" customFormat="1" ht="15" x14ac:dyDescent="0.25">
      <c r="A21" s="18">
        <v>16</v>
      </c>
      <c r="B21" s="62" t="s">
        <v>551</v>
      </c>
      <c r="C21" s="14" t="s">
        <v>13</v>
      </c>
      <c r="D21" s="14" t="s">
        <v>987</v>
      </c>
      <c r="E21" s="15" t="s">
        <v>988</v>
      </c>
      <c r="F21" s="74">
        <v>0.45833333333333331</v>
      </c>
      <c r="G21" s="15" t="s">
        <v>988</v>
      </c>
      <c r="H21" s="73">
        <v>0.47222222222222227</v>
      </c>
      <c r="I21" s="75">
        <f t="shared" si="1"/>
        <v>1.3888888888888951E-2</v>
      </c>
      <c r="J21" s="17" t="s">
        <v>989</v>
      </c>
      <c r="K21" s="59" t="s">
        <v>990</v>
      </c>
      <c r="L21" s="17" t="s">
        <v>991</v>
      </c>
    </row>
    <row r="22" spans="1:28" customFormat="1" ht="30" x14ac:dyDescent="0.25">
      <c r="A22" s="18">
        <v>17</v>
      </c>
      <c r="B22" s="62" t="s">
        <v>20</v>
      </c>
      <c r="C22" s="14" t="s">
        <v>37</v>
      </c>
      <c r="D22" s="14" t="s">
        <v>992</v>
      </c>
      <c r="E22" s="15" t="s">
        <v>993</v>
      </c>
      <c r="F22" s="74">
        <v>8.3333333333333329E-2</v>
      </c>
      <c r="G22" s="15" t="s">
        <v>994</v>
      </c>
      <c r="H22" s="73">
        <v>0.1388888888888889</v>
      </c>
      <c r="I22" s="75">
        <f t="shared" si="1"/>
        <v>5.5555555555555566E-2</v>
      </c>
      <c r="J22" s="17" t="s">
        <v>995</v>
      </c>
      <c r="K22" s="59" t="s">
        <v>996</v>
      </c>
      <c r="L22" s="17" t="s">
        <v>997</v>
      </c>
    </row>
    <row r="23" spans="1:28" customFormat="1" ht="15" x14ac:dyDescent="0.25">
      <c r="A23" s="18">
        <v>18</v>
      </c>
      <c r="B23" s="62" t="s">
        <v>1063</v>
      </c>
      <c r="C23" s="14" t="s">
        <v>13</v>
      </c>
      <c r="D23" s="14" t="s">
        <v>1064</v>
      </c>
      <c r="E23" s="15" t="s">
        <v>994</v>
      </c>
      <c r="F23" s="74">
        <v>0.29166666666666669</v>
      </c>
      <c r="G23" s="15" t="s">
        <v>994</v>
      </c>
      <c r="H23" s="74">
        <v>0.3125</v>
      </c>
      <c r="I23" s="75">
        <f t="shared" si="1"/>
        <v>2.0833333333333315E-2</v>
      </c>
      <c r="J23" s="17" t="s">
        <v>989</v>
      </c>
      <c r="K23" s="59" t="s">
        <v>998</v>
      </c>
      <c r="L23" s="17" t="s">
        <v>999</v>
      </c>
    </row>
    <row r="24" spans="1:28" customFormat="1" ht="15" x14ac:dyDescent="0.25">
      <c r="A24" s="18">
        <v>19</v>
      </c>
      <c r="B24" s="62" t="s">
        <v>615</v>
      </c>
      <c r="C24" s="14" t="s">
        <v>13</v>
      </c>
      <c r="D24" s="14" t="s">
        <v>1000</v>
      </c>
      <c r="E24" s="15" t="s">
        <v>1001</v>
      </c>
      <c r="F24" s="74">
        <v>9.375E-2</v>
      </c>
      <c r="G24" s="15" t="s">
        <v>994</v>
      </c>
      <c r="H24" s="73">
        <v>0.125</v>
      </c>
      <c r="I24" s="75">
        <f t="shared" si="1"/>
        <v>3.125E-2</v>
      </c>
      <c r="J24" s="17" t="s">
        <v>1002</v>
      </c>
      <c r="K24" s="59" t="s">
        <v>1003</v>
      </c>
      <c r="L24" s="17" t="s">
        <v>1004</v>
      </c>
    </row>
    <row r="25" spans="1:28" customFormat="1" ht="15" x14ac:dyDescent="0.25">
      <c r="A25" s="18">
        <v>20</v>
      </c>
      <c r="B25" s="62" t="s">
        <v>20</v>
      </c>
      <c r="C25" s="14" t="s">
        <v>13</v>
      </c>
      <c r="D25" s="14" t="s">
        <v>992</v>
      </c>
      <c r="E25" s="15" t="s">
        <v>1001</v>
      </c>
      <c r="F25" s="74">
        <v>0.51041666666666663</v>
      </c>
      <c r="G25" s="15" t="s">
        <v>1001</v>
      </c>
      <c r="H25" s="73">
        <v>0.58333333333333337</v>
      </c>
      <c r="I25" s="75">
        <f t="shared" si="1"/>
        <v>7.2916666666666741E-2</v>
      </c>
      <c r="J25" s="17" t="s">
        <v>1005</v>
      </c>
      <c r="K25" s="59" t="s">
        <v>1006</v>
      </c>
      <c r="L25" s="17" t="s">
        <v>1007</v>
      </c>
    </row>
    <row r="26" spans="1:28" customFormat="1" ht="15" x14ac:dyDescent="0.25">
      <c r="A26" s="18">
        <v>21</v>
      </c>
      <c r="B26" s="62" t="s">
        <v>20</v>
      </c>
      <c r="C26" s="14" t="s">
        <v>13</v>
      </c>
      <c r="D26" s="14" t="s">
        <v>1008</v>
      </c>
      <c r="E26" s="15" t="s">
        <v>1001</v>
      </c>
      <c r="F26" s="74">
        <v>0.51041666666666663</v>
      </c>
      <c r="G26" s="15" t="s">
        <v>1001</v>
      </c>
      <c r="H26" s="73">
        <v>0.54166666666666663</v>
      </c>
      <c r="I26" s="75">
        <f t="shared" si="1"/>
        <v>3.125E-2</v>
      </c>
      <c r="J26" s="17" t="s">
        <v>1009</v>
      </c>
      <c r="K26" s="59" t="s">
        <v>1010</v>
      </c>
      <c r="L26" s="17" t="s">
        <v>1011</v>
      </c>
    </row>
    <row r="27" spans="1:28" customFormat="1" ht="15" x14ac:dyDescent="0.25">
      <c r="A27" s="18">
        <v>22</v>
      </c>
      <c r="B27" s="62" t="s">
        <v>551</v>
      </c>
      <c r="C27" s="14" t="s">
        <v>37</v>
      </c>
      <c r="D27" s="14" t="s">
        <v>1012</v>
      </c>
      <c r="E27" s="15" t="s">
        <v>1001</v>
      </c>
      <c r="F27" s="74">
        <v>0.47916666666666669</v>
      </c>
      <c r="G27" s="15" t="s">
        <v>1001</v>
      </c>
      <c r="H27" s="73">
        <v>0.51388888888888895</v>
      </c>
      <c r="I27" s="75">
        <f t="shared" si="1"/>
        <v>3.4722222222222265E-2</v>
      </c>
      <c r="J27" s="17" t="s">
        <v>1013</v>
      </c>
      <c r="K27" s="59" t="s">
        <v>1014</v>
      </c>
      <c r="L27" s="17" t="s">
        <v>1015</v>
      </c>
    </row>
    <row r="28" spans="1:28" customFormat="1" ht="30" x14ac:dyDescent="0.25">
      <c r="A28" s="18">
        <v>23</v>
      </c>
      <c r="B28" s="62" t="s">
        <v>12</v>
      </c>
      <c r="C28" s="14" t="s">
        <v>13</v>
      </c>
      <c r="D28" s="14" t="s">
        <v>14</v>
      </c>
      <c r="E28" s="15" t="s">
        <v>1016</v>
      </c>
      <c r="F28" s="74">
        <v>0.30208333333333331</v>
      </c>
      <c r="G28" s="15" t="s">
        <v>1016</v>
      </c>
      <c r="H28" s="74">
        <v>0.36805555555555558</v>
      </c>
      <c r="I28" s="75">
        <f t="shared" si="1"/>
        <v>6.5972222222222265E-2</v>
      </c>
      <c r="J28" s="17" t="s">
        <v>979</v>
      </c>
      <c r="K28" s="59" t="s">
        <v>980</v>
      </c>
      <c r="L28" s="17" t="s">
        <v>981</v>
      </c>
    </row>
    <row r="29" spans="1:28" customFormat="1" ht="15" x14ac:dyDescent="0.25">
      <c r="A29" s="18">
        <v>24</v>
      </c>
      <c r="B29" s="62" t="s">
        <v>20</v>
      </c>
      <c r="C29" s="14" t="s">
        <v>13</v>
      </c>
      <c r="D29" s="14" t="s">
        <v>31</v>
      </c>
      <c r="E29" s="15" t="s">
        <v>1016</v>
      </c>
      <c r="F29" s="74">
        <v>0.20833333333333334</v>
      </c>
      <c r="G29" s="15" t="s">
        <v>1016</v>
      </c>
      <c r="H29" s="74">
        <v>0.23611111111111113</v>
      </c>
      <c r="I29" s="75">
        <f t="shared" si="1"/>
        <v>2.777777777777779E-2</v>
      </c>
      <c r="J29" s="17" t="s">
        <v>1017</v>
      </c>
      <c r="K29" s="59" t="s">
        <v>1018</v>
      </c>
      <c r="L29" s="17" t="s">
        <v>1019</v>
      </c>
    </row>
    <row r="30" spans="1:28" customFormat="1" ht="15" x14ac:dyDescent="0.25">
      <c r="A30" s="18">
        <v>25</v>
      </c>
      <c r="B30" s="62" t="s">
        <v>26</v>
      </c>
      <c r="C30" s="14" t="s">
        <v>13</v>
      </c>
      <c r="D30" s="14" t="s">
        <v>1020</v>
      </c>
      <c r="E30" s="15" t="s">
        <v>1016</v>
      </c>
      <c r="F30" s="74">
        <v>0.47222222222222227</v>
      </c>
      <c r="G30" s="15" t="s">
        <v>1016</v>
      </c>
      <c r="H30" s="74">
        <v>0.47916666666666669</v>
      </c>
      <c r="I30" s="75">
        <f t="shared" si="1"/>
        <v>6.9444444444444198E-3</v>
      </c>
      <c r="J30" s="17" t="s">
        <v>1021</v>
      </c>
      <c r="K30" s="59" t="s">
        <v>1022</v>
      </c>
      <c r="L30" s="17" t="s">
        <v>655</v>
      </c>
    </row>
    <row r="31" spans="1:28" customFormat="1" ht="15" x14ac:dyDescent="0.25">
      <c r="A31" s="18">
        <v>26</v>
      </c>
      <c r="B31" s="62" t="s">
        <v>115</v>
      </c>
      <c r="C31" s="14" t="s">
        <v>13</v>
      </c>
      <c r="D31" s="14" t="s">
        <v>233</v>
      </c>
      <c r="E31" s="15" t="s">
        <v>1023</v>
      </c>
      <c r="F31" s="74">
        <v>0.3125</v>
      </c>
      <c r="G31" s="15" t="s">
        <v>1023</v>
      </c>
      <c r="H31" s="74">
        <v>0.33333333333333331</v>
      </c>
      <c r="I31" s="75">
        <f t="shared" si="1"/>
        <v>2.0833333333333315E-2</v>
      </c>
      <c r="J31" s="17" t="s">
        <v>1024</v>
      </c>
      <c r="K31" s="59" t="s">
        <v>1025</v>
      </c>
      <c r="L31" s="17" t="s">
        <v>1026</v>
      </c>
    </row>
    <row r="32" spans="1:28" customFormat="1" ht="15" x14ac:dyDescent="0.25">
      <c r="A32" s="18">
        <v>27</v>
      </c>
      <c r="B32" s="62" t="s">
        <v>408</v>
      </c>
      <c r="C32" s="14" t="s">
        <v>37</v>
      </c>
      <c r="D32" s="14" t="s">
        <v>1065</v>
      </c>
      <c r="E32" s="15" t="s">
        <v>1027</v>
      </c>
      <c r="F32" s="74">
        <v>0.33333333333333331</v>
      </c>
      <c r="G32" s="15" t="s">
        <v>1028</v>
      </c>
      <c r="H32" s="74">
        <v>0.34027777777777773</v>
      </c>
      <c r="I32" s="75">
        <f t="shared" si="1"/>
        <v>6.9444444444444198E-3</v>
      </c>
      <c r="J32" s="17" t="s">
        <v>1029</v>
      </c>
      <c r="K32" s="59" t="s">
        <v>1030</v>
      </c>
      <c r="L32" s="17" t="s">
        <v>1031</v>
      </c>
    </row>
    <row r="33" spans="1:12" customFormat="1" ht="15" x14ac:dyDescent="0.25">
      <c r="A33" s="18">
        <v>28</v>
      </c>
      <c r="B33" s="62" t="s">
        <v>418</v>
      </c>
      <c r="C33" s="14" t="s">
        <v>13</v>
      </c>
      <c r="D33" s="14" t="s">
        <v>1032</v>
      </c>
      <c r="E33" s="15" t="s">
        <v>1027</v>
      </c>
      <c r="F33" s="74">
        <v>0.33333333333333331</v>
      </c>
      <c r="G33" s="15" t="s">
        <v>1028</v>
      </c>
      <c r="H33" s="74">
        <v>0.34027777777777773</v>
      </c>
      <c r="I33" s="75">
        <f t="shared" si="1"/>
        <v>6.9444444444444198E-3</v>
      </c>
      <c r="J33" s="17" t="s">
        <v>1033</v>
      </c>
      <c r="K33" s="59" t="s">
        <v>1034</v>
      </c>
      <c r="L33" s="17" t="s">
        <v>1035</v>
      </c>
    </row>
    <row r="34" spans="1:12" customFormat="1" ht="15" x14ac:dyDescent="0.25">
      <c r="A34" s="18">
        <v>29</v>
      </c>
      <c r="B34" s="62" t="s">
        <v>12</v>
      </c>
      <c r="C34" s="14" t="s">
        <v>13</v>
      </c>
      <c r="D34" s="14" t="s">
        <v>296</v>
      </c>
      <c r="E34" s="15" t="s">
        <v>1027</v>
      </c>
      <c r="F34" s="74">
        <v>8.3333333333333329E-2</v>
      </c>
      <c r="G34" s="15" t="s">
        <v>1027</v>
      </c>
      <c r="H34" s="74">
        <v>0.10416666666666667</v>
      </c>
      <c r="I34" s="75">
        <f t="shared" si="1"/>
        <v>2.0833333333333343E-2</v>
      </c>
      <c r="J34" s="17" t="s">
        <v>1036</v>
      </c>
      <c r="K34" s="59" t="s">
        <v>1037</v>
      </c>
      <c r="L34" s="17" t="s">
        <v>1038</v>
      </c>
    </row>
    <row r="35" spans="1:12" customFormat="1" ht="15" x14ac:dyDescent="0.25">
      <c r="A35" s="18">
        <v>30</v>
      </c>
      <c r="B35" s="62" t="s">
        <v>12</v>
      </c>
      <c r="C35" s="14" t="s">
        <v>13</v>
      </c>
      <c r="D35" s="14" t="s">
        <v>307</v>
      </c>
      <c r="E35" s="15" t="s">
        <v>1027</v>
      </c>
      <c r="F35" s="74">
        <v>9.0277777777777776E-2</v>
      </c>
      <c r="G35" s="15" t="s">
        <v>1027</v>
      </c>
      <c r="H35" s="74">
        <v>0.1111111111111111</v>
      </c>
      <c r="I35" s="75">
        <f t="shared" si="1"/>
        <v>2.0833333333333329E-2</v>
      </c>
      <c r="J35" s="17" t="s">
        <v>1036</v>
      </c>
      <c r="K35" s="59" t="s">
        <v>1037</v>
      </c>
      <c r="L35" s="17" t="s">
        <v>1038</v>
      </c>
    </row>
    <row r="36" spans="1:12" customFormat="1" ht="30" x14ac:dyDescent="0.25">
      <c r="A36" s="18">
        <v>31</v>
      </c>
      <c r="B36" s="62" t="s">
        <v>115</v>
      </c>
      <c r="C36" s="14" t="s">
        <v>13</v>
      </c>
      <c r="D36" s="14" t="s">
        <v>233</v>
      </c>
      <c r="E36" s="15" t="s">
        <v>1039</v>
      </c>
      <c r="F36" s="74">
        <v>0.4375</v>
      </c>
      <c r="G36" s="15" t="s">
        <v>1039</v>
      </c>
      <c r="H36" s="74">
        <v>0.50694444444444442</v>
      </c>
      <c r="I36" s="75">
        <f t="shared" si="1"/>
        <v>6.944444444444442E-2</v>
      </c>
      <c r="J36" s="17" t="s">
        <v>1040</v>
      </c>
      <c r="K36" s="59" t="s">
        <v>1041</v>
      </c>
      <c r="L36" s="17" t="s">
        <v>1042</v>
      </c>
    </row>
    <row r="37" spans="1:12" customFormat="1" ht="15" x14ac:dyDescent="0.25">
      <c r="A37" s="18">
        <v>32</v>
      </c>
      <c r="B37" s="62" t="s">
        <v>1066</v>
      </c>
      <c r="C37" s="14" t="s">
        <v>37</v>
      </c>
      <c r="D37" s="14" t="s">
        <v>73</v>
      </c>
      <c r="E37" s="15" t="s">
        <v>1039</v>
      </c>
      <c r="F37" s="74">
        <v>0.39583333333333331</v>
      </c>
      <c r="G37" s="15" t="s">
        <v>1039</v>
      </c>
      <c r="H37" s="74">
        <v>0.45833333333333331</v>
      </c>
      <c r="I37" s="75">
        <f t="shared" si="1"/>
        <v>6.25E-2</v>
      </c>
      <c r="J37" s="17" t="s">
        <v>1043</v>
      </c>
      <c r="K37" s="59" t="s">
        <v>1044</v>
      </c>
      <c r="L37" s="17" t="s">
        <v>1045</v>
      </c>
    </row>
    <row r="38" spans="1:12" customFormat="1" ht="15" x14ac:dyDescent="0.25">
      <c r="A38" s="18">
        <v>33</v>
      </c>
      <c r="B38" s="62" t="s">
        <v>551</v>
      </c>
      <c r="C38" s="14" t="s">
        <v>13</v>
      </c>
      <c r="D38" s="14" t="s">
        <v>987</v>
      </c>
      <c r="E38" s="15" t="s">
        <v>1039</v>
      </c>
      <c r="F38" s="74">
        <v>0.14583333333333334</v>
      </c>
      <c r="G38" s="15" t="s">
        <v>1039</v>
      </c>
      <c r="H38" s="74">
        <v>0.16666666666666666</v>
      </c>
      <c r="I38" s="75">
        <f t="shared" si="1"/>
        <v>2.0833333333333315E-2</v>
      </c>
      <c r="J38" s="17" t="s">
        <v>1046</v>
      </c>
      <c r="K38" s="59" t="s">
        <v>1047</v>
      </c>
      <c r="L38" s="17" t="s">
        <v>1048</v>
      </c>
    </row>
    <row r="39" spans="1:12" customFormat="1" ht="15" x14ac:dyDescent="0.25">
      <c r="A39" s="18">
        <v>34</v>
      </c>
      <c r="B39" s="62" t="s">
        <v>819</v>
      </c>
      <c r="C39" s="14" t="s">
        <v>13</v>
      </c>
      <c r="D39" s="14" t="s">
        <v>1049</v>
      </c>
      <c r="E39" s="15" t="s">
        <v>1039</v>
      </c>
      <c r="F39" s="74">
        <v>0.37152777777777773</v>
      </c>
      <c r="G39" s="15" t="s">
        <v>1039</v>
      </c>
      <c r="H39" s="74">
        <v>0.45833333333333331</v>
      </c>
      <c r="I39" s="75">
        <f t="shared" si="1"/>
        <v>8.680555555555558E-2</v>
      </c>
      <c r="J39" s="17" t="s">
        <v>1050</v>
      </c>
      <c r="K39" s="59" t="s">
        <v>1051</v>
      </c>
      <c r="L39" s="17" t="s">
        <v>1052</v>
      </c>
    </row>
    <row r="40" spans="1:12" customFormat="1" ht="15" x14ac:dyDescent="0.25">
      <c r="A40" s="18">
        <v>35</v>
      </c>
      <c r="B40" s="62" t="s">
        <v>115</v>
      </c>
      <c r="C40" s="14" t="s">
        <v>1053</v>
      </c>
      <c r="D40" s="14" t="s">
        <v>435</v>
      </c>
      <c r="E40" s="15" t="s">
        <v>1054</v>
      </c>
      <c r="F40" s="74">
        <v>0.27083333333333331</v>
      </c>
      <c r="G40" s="15" t="s">
        <v>1054</v>
      </c>
      <c r="H40" s="74">
        <v>0.5</v>
      </c>
      <c r="I40" s="75">
        <f t="shared" si="1"/>
        <v>0.22916666666666669</v>
      </c>
      <c r="J40" s="17" t="s">
        <v>1055</v>
      </c>
      <c r="K40" s="59" t="s">
        <v>1056</v>
      </c>
      <c r="L40" s="17" t="s">
        <v>1057</v>
      </c>
    </row>
    <row r="41" spans="1:12" customFormat="1" ht="15" x14ac:dyDescent="0.25">
      <c r="A41" s="18">
        <v>36</v>
      </c>
      <c r="B41" s="62" t="s">
        <v>91</v>
      </c>
      <c r="C41" s="14" t="s">
        <v>37</v>
      </c>
      <c r="D41" s="14" t="s">
        <v>1067</v>
      </c>
      <c r="E41" s="15" t="s">
        <v>1054</v>
      </c>
      <c r="F41" s="74">
        <v>0.39583333333333331</v>
      </c>
      <c r="G41" s="15" t="s">
        <v>1054</v>
      </c>
      <c r="H41" s="74">
        <v>0.54166666666666663</v>
      </c>
      <c r="I41" s="75">
        <f t="shared" si="1"/>
        <v>0.14583333333333331</v>
      </c>
      <c r="J41" s="17" t="s">
        <v>1058</v>
      </c>
      <c r="K41" s="59" t="s">
        <v>1059</v>
      </c>
      <c r="L41" s="17" t="s">
        <v>1060</v>
      </c>
    </row>
    <row r="42" spans="1:12" s="84" customFormat="1" ht="16.5" customHeight="1" x14ac:dyDescent="0.25">
      <c r="A42" s="77">
        <v>37</v>
      </c>
      <c r="B42" s="78" t="s">
        <v>115</v>
      </c>
      <c r="C42" s="79" t="s">
        <v>13</v>
      </c>
      <c r="D42" s="79" t="s">
        <v>233</v>
      </c>
      <c r="E42" s="80" t="s">
        <v>1054</v>
      </c>
      <c r="F42" s="81">
        <v>0.25</v>
      </c>
      <c r="G42" s="80" t="s">
        <v>1054</v>
      </c>
      <c r="H42" s="81">
        <v>0.39583333333333331</v>
      </c>
      <c r="I42" s="75">
        <f t="shared" si="1"/>
        <v>0.14583333333333331</v>
      </c>
      <c r="J42" s="82" t="s">
        <v>1061</v>
      </c>
      <c r="K42" s="83" t="s">
        <v>1070</v>
      </c>
      <c r="L42" s="83" t="s">
        <v>1062</v>
      </c>
    </row>
    <row r="43" spans="1:12" ht="15" x14ac:dyDescent="0.2">
      <c r="A43" s="18">
        <v>38</v>
      </c>
      <c r="B43" s="62" t="s">
        <v>26</v>
      </c>
      <c r="C43" s="14" t="s">
        <v>13</v>
      </c>
      <c r="D43" s="14" t="s">
        <v>103</v>
      </c>
      <c r="E43" s="15" t="s">
        <v>1068</v>
      </c>
      <c r="F43" s="74">
        <v>0.21875</v>
      </c>
      <c r="G43" s="15" t="s">
        <v>1054</v>
      </c>
      <c r="H43" s="74">
        <v>0.32291666666666669</v>
      </c>
      <c r="I43" s="75">
        <f t="shared" si="1"/>
        <v>0.10416666666666669</v>
      </c>
      <c r="J43" s="17" t="s">
        <v>1069</v>
      </c>
      <c r="K43" s="59" t="s">
        <v>1071</v>
      </c>
      <c r="L43" s="17" t="s">
        <v>957</v>
      </c>
    </row>
    <row r="44" spans="1:12" ht="15" x14ac:dyDescent="0.2">
      <c r="A44" s="18">
        <v>39</v>
      </c>
      <c r="B44" s="62" t="s">
        <v>181</v>
      </c>
      <c r="C44" s="14" t="s">
        <v>13</v>
      </c>
      <c r="D44" s="14" t="s">
        <v>670</v>
      </c>
      <c r="E44" s="15" t="s">
        <v>1072</v>
      </c>
      <c r="F44" s="74">
        <v>0.27430555555555552</v>
      </c>
      <c r="G44" s="15" t="s">
        <v>1054</v>
      </c>
      <c r="H44" s="74">
        <v>0.29166666666666669</v>
      </c>
      <c r="I44" s="75">
        <f t="shared" si="1"/>
        <v>1.736111111111116E-2</v>
      </c>
      <c r="J44" s="17" t="s">
        <v>1073</v>
      </c>
      <c r="K44" s="59" t="s">
        <v>507</v>
      </c>
      <c r="L44" s="17" t="s">
        <v>1074</v>
      </c>
    </row>
    <row r="45" spans="1:12" ht="15" x14ac:dyDescent="0.2">
      <c r="A45" s="18">
        <v>40</v>
      </c>
      <c r="B45" s="62" t="s">
        <v>551</v>
      </c>
      <c r="C45" s="14" t="s">
        <v>13</v>
      </c>
      <c r="D45" s="14" t="s">
        <v>552</v>
      </c>
      <c r="E45" s="15" t="s">
        <v>1072</v>
      </c>
      <c r="F45" s="74">
        <v>0.23611111111111113</v>
      </c>
      <c r="G45" s="15" t="s">
        <v>1054</v>
      </c>
      <c r="H45" s="74">
        <v>0.25</v>
      </c>
      <c r="I45" s="75">
        <f t="shared" si="1"/>
        <v>1.3888888888888867E-2</v>
      </c>
      <c r="J45" s="17" t="s">
        <v>1075</v>
      </c>
      <c r="K45" s="59" t="s">
        <v>998</v>
      </c>
      <c r="L45" s="35" t="s">
        <v>829</v>
      </c>
    </row>
    <row r="46" spans="1:12" ht="15" x14ac:dyDescent="0.2">
      <c r="A46" s="18"/>
      <c r="B46" s="62"/>
      <c r="C46" s="14"/>
      <c r="D46" s="14"/>
      <c r="E46" s="15"/>
      <c r="F46" s="74"/>
      <c r="G46" s="15"/>
      <c r="H46" s="74"/>
      <c r="I46" s="75"/>
      <c r="J46" s="17"/>
      <c r="K46" s="59"/>
      <c r="L46" s="59"/>
    </row>
    <row r="47" spans="1:12" ht="15" x14ac:dyDescent="0.2">
      <c r="A47" s="18"/>
      <c r="B47" s="62"/>
      <c r="C47" s="14"/>
      <c r="D47" s="14"/>
      <c r="E47" s="15"/>
      <c r="F47" s="74"/>
      <c r="G47" s="15"/>
      <c r="H47" s="74"/>
      <c r="I47" s="75"/>
      <c r="J47" s="17"/>
      <c r="K47" s="59"/>
      <c r="L47" s="59"/>
    </row>
    <row r="48" spans="1:12" ht="15" x14ac:dyDescent="0.2">
      <c r="A48" s="18"/>
      <c r="B48" s="62"/>
      <c r="C48" s="14"/>
      <c r="D48" s="14"/>
      <c r="E48" s="15"/>
      <c r="F48" s="74"/>
      <c r="G48" s="15"/>
      <c r="H48" s="74"/>
      <c r="I48" s="75"/>
      <c r="J48" s="17"/>
      <c r="K48" s="59"/>
      <c r="L48" s="59"/>
    </row>
    <row r="49" spans="1:12" ht="15" x14ac:dyDescent="0.2">
      <c r="A49" s="18"/>
      <c r="B49" s="62"/>
      <c r="C49" s="14"/>
      <c r="D49" s="14"/>
      <c r="E49" s="15"/>
      <c r="F49" s="74"/>
      <c r="G49" s="15"/>
      <c r="H49" s="74"/>
      <c r="I49" s="68"/>
      <c r="J49" s="17"/>
      <c r="K49" s="59"/>
      <c r="L49" s="59"/>
    </row>
    <row r="50" spans="1:12" ht="15" x14ac:dyDescent="0.2">
      <c r="A50" s="18"/>
      <c r="B50" s="62"/>
      <c r="C50" s="14"/>
      <c r="D50" s="14"/>
      <c r="E50" s="15"/>
      <c r="F50" s="74"/>
      <c r="G50" s="15"/>
      <c r="H50" s="73"/>
      <c r="I50" s="68"/>
      <c r="J50" s="17"/>
      <c r="K50" s="59"/>
      <c r="L50" s="59"/>
    </row>
    <row r="51" spans="1:12" ht="15" x14ac:dyDescent="0.2">
      <c r="A51" s="18"/>
      <c r="B51" s="62"/>
      <c r="C51" s="14"/>
      <c r="D51" s="14"/>
      <c r="E51" s="15"/>
      <c r="F51" s="74"/>
      <c r="G51" s="15"/>
      <c r="H51" s="73"/>
      <c r="I51" s="68"/>
      <c r="J51" s="17"/>
      <c r="K51" s="59"/>
      <c r="L51" s="17"/>
    </row>
    <row r="52" spans="1:12" ht="15" x14ac:dyDescent="0.2">
      <c r="A52" s="18"/>
      <c r="B52" s="62"/>
      <c r="C52" s="14"/>
      <c r="D52" s="14"/>
      <c r="E52" s="15"/>
      <c r="F52" s="74"/>
      <c r="G52" s="15"/>
      <c r="H52" s="73"/>
      <c r="I52" s="68"/>
      <c r="J52" s="17"/>
      <c r="K52" s="59"/>
    </row>
    <row r="53" spans="1:12" ht="15" x14ac:dyDescent="0.2">
      <c r="A53" s="18"/>
      <c r="B53" s="62"/>
      <c r="C53" s="14"/>
      <c r="D53" s="14"/>
      <c r="E53" s="15"/>
      <c r="F53" s="74"/>
      <c r="G53" s="15"/>
      <c r="H53" s="73"/>
      <c r="I53" s="68"/>
      <c r="J53" s="17"/>
      <c r="K53" s="59"/>
      <c r="L53" s="17"/>
    </row>
    <row r="54" spans="1:12" ht="15" x14ac:dyDescent="0.2">
      <c r="A54" s="18"/>
      <c r="B54" s="62"/>
      <c r="C54" s="14"/>
      <c r="D54" s="14"/>
      <c r="E54" s="15"/>
      <c r="F54" s="74"/>
      <c r="G54" s="15"/>
      <c r="H54" s="73"/>
      <c r="I54" s="68"/>
      <c r="J54" s="17"/>
      <c r="K54" s="59"/>
    </row>
    <row r="55" spans="1:12" ht="15" x14ac:dyDescent="0.2">
      <c r="A55" s="18"/>
      <c r="B55" s="62"/>
      <c r="C55" s="14"/>
      <c r="D55" s="14"/>
      <c r="E55" s="15"/>
      <c r="F55" s="74"/>
      <c r="G55" s="15"/>
      <c r="H55" s="73"/>
      <c r="I55" s="68"/>
      <c r="J55" s="17"/>
      <c r="K55" s="59"/>
    </row>
    <row r="56" spans="1:12" ht="15" x14ac:dyDescent="0.2">
      <c r="A56" s="18"/>
      <c r="B56" s="62"/>
      <c r="C56" s="14"/>
      <c r="D56" s="14"/>
      <c r="E56" s="15"/>
      <c r="F56" s="74"/>
      <c r="G56" s="15"/>
      <c r="H56" s="73"/>
      <c r="I56" s="68"/>
      <c r="J56" s="17"/>
      <c r="K56" s="59"/>
    </row>
    <row r="57" spans="1:12" ht="15" x14ac:dyDescent="0.2">
      <c r="A57" s="18"/>
      <c r="B57" s="62"/>
      <c r="C57" s="14"/>
      <c r="D57" s="14"/>
      <c r="E57" s="15"/>
      <c r="F57" s="74"/>
      <c r="G57" s="15"/>
      <c r="H57" s="73"/>
      <c r="I57" s="68"/>
      <c r="J57" s="17"/>
      <c r="K57" s="59"/>
    </row>
    <row r="58" spans="1:12" ht="15" x14ac:dyDescent="0.2">
      <c r="A58" s="18"/>
      <c r="B58" s="62"/>
      <c r="C58" s="14"/>
      <c r="D58" s="14"/>
      <c r="E58" s="15"/>
      <c r="F58" s="74"/>
      <c r="G58" s="15"/>
      <c r="H58" s="73"/>
      <c r="I58" s="68"/>
      <c r="J58" s="17"/>
      <c r="K58" s="59"/>
    </row>
    <row r="59" spans="1:12" ht="15" x14ac:dyDescent="0.2">
      <c r="A59" s="18"/>
      <c r="B59" s="62"/>
      <c r="C59" s="14"/>
      <c r="D59" s="14"/>
      <c r="E59" s="15"/>
      <c r="F59" s="74"/>
      <c r="G59" s="15"/>
      <c r="H59" s="73"/>
      <c r="I59" s="68"/>
      <c r="J59" s="17"/>
      <c r="K59" s="59"/>
    </row>
    <row r="60" spans="1:12" ht="15" x14ac:dyDescent="0.2">
      <c r="A60" s="18"/>
      <c r="B60" s="62"/>
      <c r="C60" s="14"/>
      <c r="D60" s="14"/>
      <c r="E60" s="15"/>
      <c r="F60" s="74"/>
      <c r="G60" s="15"/>
      <c r="H60" s="73"/>
      <c r="I60" s="68"/>
      <c r="J60" s="17"/>
      <c r="K60" s="59"/>
    </row>
    <row r="61" spans="1:12" ht="15" x14ac:dyDescent="0.2">
      <c r="A61" s="18"/>
      <c r="B61" s="62"/>
      <c r="C61" s="14"/>
      <c r="D61" s="14"/>
      <c r="E61" s="15"/>
      <c r="F61" s="74"/>
      <c r="G61" s="15"/>
      <c r="H61" s="73"/>
      <c r="I61" s="68"/>
      <c r="J61" s="17"/>
      <c r="K61" s="59"/>
    </row>
    <row r="62" spans="1:12" ht="15" x14ac:dyDescent="0.2">
      <c r="A62" s="18"/>
      <c r="B62" s="62"/>
      <c r="C62" s="14"/>
      <c r="D62" s="14"/>
      <c r="E62" s="15"/>
      <c r="F62" s="74"/>
      <c r="G62" s="15"/>
      <c r="H62" s="73"/>
      <c r="I62" s="68"/>
      <c r="J62" s="17"/>
      <c r="K62" s="59"/>
    </row>
    <row r="63" spans="1:12" ht="15" x14ac:dyDescent="0.2">
      <c r="A63" s="18"/>
      <c r="B63" s="62"/>
      <c r="C63" s="14"/>
      <c r="D63" s="14"/>
      <c r="E63" s="15"/>
      <c r="F63" s="74"/>
      <c r="G63" s="15"/>
      <c r="H63" s="73"/>
      <c r="I63" s="68"/>
      <c r="J63" s="17"/>
      <c r="K63" s="59"/>
    </row>
    <row r="64" spans="1:12" ht="15" x14ac:dyDescent="0.2">
      <c r="A64" s="18"/>
      <c r="B64" s="62"/>
      <c r="C64" s="14"/>
      <c r="D64" s="14"/>
      <c r="E64" s="15"/>
      <c r="F64" s="74"/>
      <c r="G64" s="15"/>
      <c r="H64" s="73"/>
      <c r="I64" s="68"/>
      <c r="J64" s="17"/>
      <c r="K64" s="59"/>
    </row>
    <row r="65" spans="1:20" ht="15" x14ac:dyDescent="0.2">
      <c r="A65" s="18"/>
      <c r="B65" s="62"/>
      <c r="C65" s="14"/>
      <c r="D65" s="14"/>
      <c r="E65" s="15"/>
      <c r="F65" s="74"/>
      <c r="G65" s="15"/>
      <c r="H65" s="73"/>
      <c r="I65" s="68"/>
      <c r="J65" s="17"/>
      <c r="K65" s="59"/>
    </row>
    <row r="66" spans="1:20" ht="15" x14ac:dyDescent="0.2">
      <c r="A66" s="18"/>
      <c r="B66" s="62"/>
      <c r="C66" s="14"/>
      <c r="D66" s="14"/>
      <c r="E66" s="15"/>
      <c r="F66" s="74"/>
      <c r="G66" s="15"/>
      <c r="H66" s="73"/>
      <c r="I66" s="68"/>
      <c r="J66" s="17"/>
      <c r="K66" s="59"/>
    </row>
    <row r="67" spans="1:20" ht="15" x14ac:dyDescent="0.2">
      <c r="A67" s="18"/>
      <c r="B67" s="62"/>
      <c r="C67" s="14"/>
      <c r="D67" s="14"/>
      <c r="E67" s="15"/>
      <c r="F67" s="74"/>
      <c r="G67" s="15"/>
      <c r="H67" s="73"/>
      <c r="I67" s="68"/>
      <c r="J67" s="17"/>
      <c r="K67" s="59"/>
    </row>
    <row r="68" spans="1:20" ht="15" x14ac:dyDescent="0.2">
      <c r="A68" s="18"/>
      <c r="B68" s="62"/>
      <c r="C68" s="14"/>
      <c r="D68" s="14"/>
      <c r="E68" s="15"/>
      <c r="F68" s="74"/>
      <c r="G68" s="15"/>
      <c r="H68" s="73"/>
      <c r="I68" s="68"/>
      <c r="J68" s="17"/>
      <c r="K68" s="59"/>
    </row>
    <row r="69" spans="1:20" ht="15" x14ac:dyDescent="0.2">
      <c r="A69" s="18"/>
      <c r="B69" s="62"/>
      <c r="C69" s="14"/>
      <c r="D69" s="14"/>
      <c r="E69" s="15"/>
      <c r="F69" s="74"/>
      <c r="G69" s="15"/>
      <c r="H69" s="73"/>
      <c r="I69" s="68"/>
      <c r="J69" s="17"/>
      <c r="K69" s="59"/>
    </row>
    <row r="70" spans="1:20" ht="15" x14ac:dyDescent="0.2">
      <c r="A70" s="18"/>
      <c r="B70" s="62"/>
      <c r="C70" s="14"/>
      <c r="D70" s="14"/>
      <c r="E70" s="15"/>
      <c r="F70" s="74"/>
      <c r="G70" s="15"/>
      <c r="H70" s="73"/>
      <c r="I70" s="68"/>
      <c r="J70" s="17"/>
      <c r="K70" s="59"/>
    </row>
    <row r="71" spans="1:20" ht="15" x14ac:dyDescent="0.2">
      <c r="A71" s="18"/>
      <c r="B71" s="62"/>
      <c r="C71" s="14"/>
      <c r="D71" s="14"/>
      <c r="E71" s="15"/>
      <c r="F71" s="74"/>
      <c r="G71" s="15"/>
      <c r="H71" s="73"/>
      <c r="I71" s="68"/>
      <c r="J71" s="17"/>
      <c r="K71" s="59"/>
    </row>
    <row r="72" spans="1:20" ht="15" x14ac:dyDescent="0.2">
      <c r="A72" s="18"/>
      <c r="B72" s="62"/>
      <c r="C72" s="14"/>
      <c r="D72" s="14"/>
      <c r="E72" s="15"/>
      <c r="F72" s="74"/>
      <c r="G72" s="15"/>
      <c r="H72" s="73"/>
      <c r="I72" s="68"/>
      <c r="J72" s="17"/>
      <c r="K72" s="59"/>
    </row>
    <row r="73" spans="1:20" ht="15" x14ac:dyDescent="0.2">
      <c r="A73" s="18"/>
      <c r="B73" s="62"/>
      <c r="C73" s="14"/>
      <c r="D73" s="14"/>
      <c r="E73" s="15"/>
      <c r="F73" s="74"/>
      <c r="G73" s="15"/>
      <c r="H73" s="73"/>
      <c r="I73" s="68"/>
      <c r="J73" s="17"/>
      <c r="K73" s="59"/>
      <c r="M73" s="34"/>
      <c r="N73" s="34"/>
      <c r="O73" s="38"/>
      <c r="P73" s="34"/>
      <c r="Q73" s="39"/>
      <c r="R73" s="30"/>
      <c r="S73" s="30"/>
      <c r="T73" s="35"/>
    </row>
    <row r="74" spans="1:20" ht="15" x14ac:dyDescent="0.2">
      <c r="A74" s="18"/>
      <c r="B74" s="62"/>
      <c r="C74" s="14"/>
      <c r="D74" s="14"/>
      <c r="E74" s="15"/>
      <c r="F74" s="74"/>
      <c r="G74" s="15"/>
      <c r="H74" s="73"/>
      <c r="I74" s="68"/>
      <c r="J74" s="17"/>
      <c r="K74" s="59"/>
      <c r="L74" s="53"/>
      <c r="M74" s="34"/>
      <c r="N74" s="34"/>
      <c r="O74" s="38"/>
      <c r="P74" s="34"/>
      <c r="Q74" s="39"/>
      <c r="R74" s="30"/>
      <c r="S74" s="30"/>
      <c r="T74" s="35"/>
    </row>
    <row r="75" spans="1:20" ht="15" x14ac:dyDescent="0.2">
      <c r="A75" s="18"/>
      <c r="B75" s="62"/>
      <c r="C75" s="14"/>
      <c r="D75" s="14"/>
      <c r="E75" s="15"/>
      <c r="F75" s="74"/>
      <c r="G75" s="15"/>
      <c r="H75" s="73"/>
      <c r="I75" s="68"/>
      <c r="J75" s="17"/>
      <c r="K75" s="59"/>
      <c r="L75" s="53"/>
      <c r="M75" s="34"/>
      <c r="N75" s="34"/>
      <c r="O75" s="38"/>
      <c r="P75" s="34"/>
      <c r="Q75" s="39"/>
      <c r="R75" s="30"/>
      <c r="S75" s="30"/>
      <c r="T75" s="35"/>
    </row>
    <row r="76" spans="1:20" ht="15" x14ac:dyDescent="0.2">
      <c r="A76" s="18"/>
      <c r="B76" s="62"/>
      <c r="C76" s="14"/>
      <c r="D76" s="14"/>
      <c r="E76" s="15"/>
      <c r="F76" s="74"/>
      <c r="G76" s="15"/>
      <c r="H76" s="73"/>
      <c r="I76" s="68"/>
      <c r="J76" s="17"/>
      <c r="K76" s="59"/>
      <c r="L76" s="53"/>
      <c r="M76" s="34"/>
      <c r="N76" s="34"/>
      <c r="O76" s="38"/>
      <c r="P76" s="34"/>
      <c r="Q76" s="39"/>
      <c r="R76" s="30"/>
      <c r="S76" s="30"/>
      <c r="T76" s="35"/>
    </row>
    <row r="77" spans="1:20" ht="15" x14ac:dyDescent="0.2">
      <c r="A77" s="18"/>
      <c r="B77" s="62"/>
      <c r="C77" s="14"/>
      <c r="D77" s="14"/>
      <c r="E77" s="15"/>
      <c r="F77" s="74"/>
      <c r="G77" s="15"/>
      <c r="H77" s="73"/>
      <c r="I77" s="68"/>
      <c r="J77" s="17"/>
      <c r="K77" s="59"/>
      <c r="L77" s="53"/>
      <c r="M77" s="34"/>
      <c r="N77" s="34"/>
      <c r="O77" s="38"/>
      <c r="P77" s="34"/>
      <c r="Q77" s="39"/>
      <c r="R77" s="30"/>
      <c r="S77" s="30"/>
      <c r="T77" s="35"/>
    </row>
    <row r="78" spans="1:20" ht="15" x14ac:dyDescent="0.2">
      <c r="A78" s="18"/>
      <c r="B78" s="62"/>
      <c r="C78" s="14"/>
      <c r="D78" s="14"/>
      <c r="E78" s="15"/>
      <c r="F78" s="74"/>
      <c r="G78" s="15"/>
      <c r="H78" s="73"/>
      <c r="I78" s="68"/>
      <c r="J78" s="17"/>
      <c r="K78" s="59"/>
      <c r="L78" s="53"/>
      <c r="M78" s="34"/>
      <c r="N78" s="34"/>
      <c r="O78" s="38"/>
      <c r="P78" s="34"/>
      <c r="Q78" s="39"/>
      <c r="R78" s="30"/>
      <c r="S78" s="30"/>
      <c r="T78" s="35"/>
    </row>
    <row r="79" spans="1:20" ht="15" x14ac:dyDescent="0.2">
      <c r="A79" s="18"/>
      <c r="B79" s="62"/>
      <c r="C79" s="14"/>
      <c r="D79" s="14"/>
      <c r="E79" s="15"/>
      <c r="F79" s="74"/>
      <c r="G79" s="15"/>
      <c r="H79" s="73"/>
      <c r="I79" s="68"/>
      <c r="J79" s="17"/>
      <c r="K79" s="59"/>
      <c r="L79" s="53"/>
      <c r="M79" s="34"/>
      <c r="N79" s="34"/>
      <c r="O79" s="38"/>
      <c r="P79" s="34"/>
      <c r="Q79" s="39"/>
      <c r="R79" s="30"/>
      <c r="S79" s="30"/>
      <c r="T79" s="35"/>
    </row>
    <row r="80" spans="1:20" ht="15" x14ac:dyDescent="0.2">
      <c r="A80" s="18"/>
      <c r="B80" s="62"/>
      <c r="C80" s="14"/>
      <c r="D80" s="14"/>
      <c r="E80" s="15"/>
      <c r="F80" s="74"/>
      <c r="G80" s="15"/>
      <c r="H80" s="73"/>
      <c r="I80" s="68"/>
      <c r="J80" s="17"/>
      <c r="K80" s="59"/>
      <c r="L80" s="53"/>
      <c r="M80" s="34"/>
      <c r="N80" s="34"/>
      <c r="O80" s="38"/>
      <c r="P80" s="34"/>
      <c r="Q80" s="39"/>
      <c r="R80" s="30"/>
      <c r="S80" s="30"/>
      <c r="T80" s="35"/>
    </row>
    <row r="81" spans="1:20" ht="15" x14ac:dyDescent="0.2">
      <c r="A81" s="18"/>
      <c r="B81" s="62"/>
      <c r="C81" s="14"/>
      <c r="D81" s="14"/>
      <c r="E81" s="15"/>
      <c r="F81" s="74"/>
      <c r="G81" s="15"/>
      <c r="H81" s="73"/>
      <c r="I81" s="68"/>
      <c r="J81" s="17"/>
      <c r="K81" s="59"/>
      <c r="L81" s="53"/>
      <c r="M81" s="34"/>
      <c r="N81" s="34"/>
      <c r="O81" s="38"/>
      <c r="P81" s="34"/>
      <c r="Q81" s="39"/>
      <c r="R81" s="30"/>
      <c r="S81" s="30"/>
      <c r="T81" s="35"/>
    </row>
    <row r="82" spans="1:20" ht="15" x14ac:dyDescent="0.2">
      <c r="A82" s="18"/>
      <c r="B82" s="62"/>
      <c r="C82" s="14"/>
      <c r="D82" s="14"/>
      <c r="E82" s="15"/>
      <c r="F82" s="74"/>
      <c r="G82" s="15"/>
      <c r="H82" s="73"/>
      <c r="I82" s="68"/>
      <c r="J82" s="17"/>
      <c r="K82" s="59"/>
      <c r="L82" s="53"/>
      <c r="M82" s="34"/>
      <c r="N82" s="34"/>
      <c r="O82" s="38"/>
      <c r="P82" s="34"/>
      <c r="Q82" s="39"/>
      <c r="R82" s="30"/>
      <c r="S82" s="30"/>
      <c r="T82" s="35"/>
    </row>
    <row r="83" spans="1:20" ht="15" x14ac:dyDescent="0.2">
      <c r="A83" s="18"/>
      <c r="B83" s="62"/>
      <c r="C83" s="14"/>
      <c r="D83" s="14"/>
      <c r="E83" s="15"/>
      <c r="F83" s="74"/>
      <c r="G83" s="15"/>
      <c r="H83" s="73"/>
      <c r="I83" s="68"/>
      <c r="J83" s="17"/>
      <c r="K83" s="59"/>
      <c r="L83" s="53"/>
      <c r="M83" s="34"/>
      <c r="N83" s="34"/>
      <c r="O83" s="38"/>
      <c r="P83" s="34"/>
      <c r="Q83" s="39"/>
      <c r="R83" s="30"/>
      <c r="S83" s="30"/>
      <c r="T83" s="35"/>
    </row>
    <row r="84" spans="1:20" ht="15" x14ac:dyDescent="0.2">
      <c r="A84" s="18"/>
      <c r="B84" s="62"/>
      <c r="C84" s="14"/>
      <c r="D84" s="14"/>
      <c r="E84" s="15"/>
      <c r="F84" s="74"/>
      <c r="G84" s="15"/>
      <c r="H84" s="73"/>
      <c r="I84" s="68"/>
      <c r="J84" s="17"/>
      <c r="K84" s="59"/>
      <c r="L84" s="53"/>
      <c r="M84" s="34"/>
      <c r="N84" s="34"/>
      <c r="O84" s="38"/>
      <c r="P84" s="34"/>
      <c r="Q84" s="39"/>
      <c r="R84" s="30"/>
      <c r="S84" s="30"/>
      <c r="T84" s="35"/>
    </row>
    <row r="85" spans="1:20" ht="15" x14ac:dyDescent="0.2">
      <c r="A85" s="18"/>
      <c r="B85" s="62"/>
      <c r="C85" s="14"/>
      <c r="D85" s="14"/>
      <c r="E85" s="15"/>
      <c r="F85" s="74"/>
      <c r="G85" s="15"/>
      <c r="H85" s="73"/>
      <c r="I85" s="68"/>
      <c r="J85" s="17"/>
      <c r="K85" s="59"/>
      <c r="L85" s="53"/>
      <c r="M85" s="34"/>
      <c r="N85" s="34"/>
      <c r="O85" s="38"/>
      <c r="P85" s="34"/>
      <c r="Q85" s="39"/>
      <c r="R85" s="30"/>
      <c r="S85" s="30"/>
      <c r="T85" s="35"/>
    </row>
    <row r="86" spans="1:20" ht="15" x14ac:dyDescent="0.2">
      <c r="A86" s="18"/>
      <c r="B86" s="62"/>
      <c r="C86" s="14"/>
      <c r="D86" s="14"/>
      <c r="E86" s="15"/>
      <c r="F86" s="74"/>
      <c r="G86" s="15"/>
      <c r="H86" s="73"/>
      <c r="I86" s="68"/>
      <c r="J86" s="17"/>
      <c r="K86" s="59"/>
      <c r="L86" s="53"/>
      <c r="M86" s="34"/>
      <c r="N86" s="34"/>
      <c r="O86" s="38"/>
      <c r="P86" s="34"/>
      <c r="Q86" s="39"/>
      <c r="R86" s="30"/>
      <c r="S86" s="30"/>
      <c r="T86" s="35"/>
    </row>
    <row r="87" spans="1:20" ht="15" x14ac:dyDescent="0.2">
      <c r="A87" s="18"/>
      <c r="B87" s="62"/>
      <c r="C87" s="14"/>
      <c r="D87" s="14"/>
      <c r="E87" s="15"/>
      <c r="F87" s="74"/>
      <c r="G87" s="15"/>
      <c r="H87" s="73"/>
      <c r="I87" s="68"/>
      <c r="J87" s="17"/>
      <c r="K87" s="59"/>
      <c r="L87" s="53"/>
      <c r="M87" s="34"/>
      <c r="N87" s="34"/>
      <c r="O87" s="38"/>
      <c r="P87" s="34"/>
      <c r="Q87" s="39"/>
      <c r="R87" s="30"/>
      <c r="S87" s="30"/>
      <c r="T87" s="35"/>
    </row>
    <row r="88" spans="1:20" ht="15" x14ac:dyDescent="0.2">
      <c r="A88" s="18"/>
      <c r="B88" s="62"/>
      <c r="C88" s="14"/>
      <c r="D88" s="14"/>
      <c r="E88" s="15"/>
      <c r="F88" s="74"/>
      <c r="G88" s="15"/>
      <c r="H88" s="73"/>
      <c r="I88" s="68"/>
      <c r="J88" s="17"/>
      <c r="K88" s="59"/>
      <c r="L88" s="53"/>
      <c r="M88" s="34"/>
      <c r="N88" s="34"/>
      <c r="O88" s="38"/>
      <c r="P88" s="34"/>
      <c r="Q88" s="39"/>
      <c r="R88" s="30"/>
      <c r="S88" s="30"/>
      <c r="T88" s="35"/>
    </row>
    <row r="89" spans="1:20" ht="15" x14ac:dyDescent="0.2">
      <c r="A89" s="18"/>
      <c r="B89" s="62"/>
      <c r="C89" s="14"/>
      <c r="D89" s="14"/>
      <c r="E89" s="15"/>
      <c r="F89" s="74"/>
      <c r="G89" s="15"/>
      <c r="H89" s="73"/>
      <c r="I89" s="68"/>
      <c r="J89" s="17"/>
      <c r="K89" s="59"/>
      <c r="L89" s="53"/>
      <c r="M89" s="34"/>
      <c r="N89" s="34"/>
      <c r="O89" s="38"/>
      <c r="P89" s="34"/>
      <c r="Q89" s="39"/>
      <c r="R89" s="30"/>
      <c r="S89" s="30"/>
      <c r="T89" s="35"/>
    </row>
    <row r="90" spans="1:20" ht="15" x14ac:dyDescent="0.2">
      <c r="A90" s="18"/>
      <c r="B90" s="62"/>
      <c r="C90" s="14"/>
      <c r="D90" s="14"/>
      <c r="E90" s="15"/>
      <c r="F90" s="74"/>
      <c r="G90" s="15"/>
      <c r="H90" s="73"/>
      <c r="I90" s="68"/>
      <c r="J90" s="17"/>
      <c r="K90" s="59"/>
      <c r="L90" s="53"/>
      <c r="M90" s="34"/>
      <c r="N90" s="34"/>
      <c r="O90" s="38"/>
      <c r="P90" s="34"/>
      <c r="Q90" s="39"/>
      <c r="R90" s="30"/>
      <c r="S90" s="30"/>
      <c r="T90" s="35"/>
    </row>
    <row r="91" spans="1:20" ht="15" x14ac:dyDescent="0.2">
      <c r="A91" s="18"/>
      <c r="B91" s="62"/>
      <c r="C91" s="14"/>
      <c r="D91" s="14"/>
      <c r="E91" s="15"/>
      <c r="F91" s="74"/>
      <c r="G91" s="15"/>
      <c r="H91" s="73"/>
      <c r="I91" s="68"/>
      <c r="J91" s="17"/>
      <c r="K91" s="59"/>
      <c r="L91" s="53"/>
      <c r="M91" s="34"/>
      <c r="N91" s="34"/>
      <c r="O91" s="38"/>
      <c r="P91" s="34"/>
      <c r="Q91" s="39"/>
      <c r="R91" s="30"/>
      <c r="S91" s="30"/>
      <c r="T91" s="35"/>
    </row>
    <row r="92" spans="1:20" ht="15" x14ac:dyDescent="0.2">
      <c r="A92" s="18"/>
      <c r="B92" s="62"/>
      <c r="C92" s="14"/>
      <c r="D92" s="14"/>
      <c r="E92" s="15"/>
      <c r="F92" s="74"/>
      <c r="G92" s="15"/>
      <c r="H92" s="73"/>
      <c r="I92" s="68"/>
      <c r="J92" s="17"/>
      <c r="K92" s="59"/>
      <c r="L92" s="53"/>
      <c r="M92" s="34"/>
      <c r="N92" s="34"/>
      <c r="O92" s="38"/>
      <c r="P92" s="34"/>
      <c r="Q92" s="39"/>
      <c r="R92" s="30"/>
      <c r="S92" s="30"/>
      <c r="T92" s="35"/>
    </row>
    <row r="93" spans="1:20" ht="15" x14ac:dyDescent="0.2">
      <c r="A93" s="18"/>
      <c r="B93" s="62"/>
      <c r="C93" s="14"/>
      <c r="D93" s="14"/>
      <c r="E93" s="15"/>
      <c r="F93" s="74"/>
      <c r="G93" s="15"/>
      <c r="H93" s="73"/>
      <c r="I93" s="68"/>
      <c r="J93" s="17"/>
      <c r="K93" s="59"/>
      <c r="L93" s="53"/>
      <c r="M93" s="34"/>
      <c r="N93" s="34"/>
      <c r="O93" s="38"/>
      <c r="P93" s="34"/>
      <c r="Q93" s="39"/>
      <c r="R93" s="30"/>
      <c r="S93" s="30"/>
      <c r="T93" s="35"/>
    </row>
    <row r="94" spans="1:20" ht="15" x14ac:dyDescent="0.2">
      <c r="A94" s="18"/>
      <c r="B94" s="62"/>
      <c r="C94" s="14"/>
      <c r="D94" s="14"/>
      <c r="E94" s="15"/>
      <c r="F94" s="74"/>
      <c r="G94" s="15"/>
      <c r="H94" s="73"/>
      <c r="I94" s="68"/>
      <c r="J94" s="17"/>
      <c r="K94" s="59"/>
      <c r="L94" s="53"/>
      <c r="M94" s="34"/>
      <c r="N94" s="34"/>
      <c r="O94" s="38"/>
      <c r="P94" s="34"/>
      <c r="Q94" s="39"/>
      <c r="R94" s="30"/>
      <c r="S94" s="30"/>
      <c r="T94" s="35"/>
    </row>
    <row r="95" spans="1:20" ht="15" x14ac:dyDescent="0.2">
      <c r="A95" s="18"/>
      <c r="B95" s="62"/>
      <c r="C95" s="14"/>
      <c r="D95" s="14"/>
      <c r="E95" s="15"/>
      <c r="F95" s="74"/>
      <c r="G95" s="15"/>
      <c r="H95" s="73"/>
      <c r="I95" s="68"/>
      <c r="J95" s="17"/>
      <c r="K95" s="59"/>
      <c r="L95" s="53"/>
      <c r="M95" s="34"/>
      <c r="N95" s="34"/>
      <c r="O95" s="38"/>
      <c r="P95" s="34"/>
      <c r="Q95" s="39"/>
      <c r="R95" s="30"/>
      <c r="S95" s="30"/>
      <c r="T95" s="35"/>
    </row>
    <row r="96" spans="1:20" ht="15" x14ac:dyDescent="0.2">
      <c r="A96" s="18"/>
      <c r="B96" s="62"/>
      <c r="C96" s="14"/>
      <c r="D96" s="14"/>
      <c r="E96" s="15"/>
      <c r="F96" s="74"/>
      <c r="G96" s="15"/>
      <c r="H96" s="73"/>
      <c r="I96" s="68"/>
      <c r="J96" s="17"/>
      <c r="K96" s="59"/>
      <c r="L96" s="53"/>
      <c r="M96" s="34"/>
      <c r="N96" s="34"/>
      <c r="O96" s="38"/>
      <c r="P96" s="34"/>
      <c r="Q96" s="39"/>
      <c r="R96" s="30"/>
      <c r="S96" s="30"/>
      <c r="T96" s="35"/>
    </row>
    <row r="97" spans="1:20" ht="15" x14ac:dyDescent="0.2">
      <c r="A97" s="18"/>
      <c r="B97" s="62"/>
      <c r="C97" s="14"/>
      <c r="D97" s="14"/>
      <c r="E97" s="15"/>
      <c r="F97" s="74"/>
      <c r="G97" s="15"/>
      <c r="H97" s="73"/>
      <c r="I97" s="68"/>
      <c r="J97" s="17"/>
      <c r="K97" s="59"/>
      <c r="L97" s="53"/>
      <c r="M97" s="34"/>
      <c r="N97" s="34"/>
      <c r="O97" s="38"/>
      <c r="P97" s="34"/>
      <c r="Q97" s="39"/>
      <c r="R97" s="30"/>
      <c r="S97" s="30"/>
      <c r="T97" s="35"/>
    </row>
    <row r="98" spans="1:20" ht="15" x14ac:dyDescent="0.2">
      <c r="A98" s="18"/>
      <c r="B98" s="62"/>
      <c r="C98" s="14"/>
      <c r="D98" s="14"/>
      <c r="E98" s="15"/>
      <c r="F98" s="74"/>
      <c r="G98" s="15"/>
      <c r="H98" s="73"/>
      <c r="I98" s="68"/>
      <c r="J98" s="17"/>
      <c r="K98" s="59"/>
      <c r="L98" s="53"/>
      <c r="M98" s="34"/>
      <c r="N98" s="34"/>
      <c r="O98" s="38"/>
      <c r="P98" s="34"/>
      <c r="Q98" s="39"/>
      <c r="R98" s="30"/>
      <c r="S98" s="30"/>
      <c r="T98" s="35"/>
    </row>
    <row r="99" spans="1:20" ht="15" x14ac:dyDescent="0.2">
      <c r="A99" s="18"/>
      <c r="B99" s="62"/>
      <c r="C99" s="14"/>
      <c r="D99" s="14"/>
      <c r="E99" s="15"/>
      <c r="F99" s="74"/>
      <c r="G99" s="15"/>
      <c r="H99" s="73"/>
      <c r="I99" s="68"/>
      <c r="J99" s="17"/>
      <c r="K99" s="59"/>
      <c r="L99" s="53"/>
      <c r="M99" s="34"/>
      <c r="N99" s="34"/>
      <c r="O99" s="38"/>
      <c r="P99" s="34"/>
      <c r="Q99" s="39"/>
      <c r="R99" s="30"/>
      <c r="S99" s="30"/>
      <c r="T99" s="35"/>
    </row>
    <row r="100" spans="1:20" ht="15" x14ac:dyDescent="0.2">
      <c r="A100" s="18"/>
      <c r="B100" s="62"/>
      <c r="C100" s="14"/>
      <c r="D100" s="14"/>
      <c r="E100" s="15"/>
      <c r="F100" s="74"/>
      <c r="G100" s="15"/>
      <c r="H100" s="73"/>
      <c r="I100" s="68"/>
      <c r="J100" s="17"/>
      <c r="K100" s="59"/>
      <c r="L100" s="53"/>
      <c r="M100" s="34"/>
      <c r="N100" s="34"/>
      <c r="O100" s="38"/>
      <c r="P100" s="34"/>
      <c r="Q100" s="39"/>
      <c r="R100" s="30"/>
      <c r="S100" s="30"/>
      <c r="T100" s="35"/>
    </row>
    <row r="101" spans="1:20" ht="15" x14ac:dyDescent="0.2">
      <c r="A101" s="18"/>
      <c r="B101" s="62"/>
      <c r="C101" s="14"/>
      <c r="D101" s="14"/>
      <c r="E101" s="15"/>
      <c r="F101" s="74"/>
      <c r="G101" s="15"/>
      <c r="H101" s="73"/>
      <c r="I101" s="68"/>
      <c r="J101" s="17"/>
      <c r="K101" s="59"/>
      <c r="L101" s="53"/>
      <c r="M101" s="34"/>
      <c r="N101" s="34"/>
      <c r="O101" s="38"/>
      <c r="P101" s="34"/>
      <c r="Q101" s="39"/>
      <c r="R101" s="30"/>
      <c r="S101" s="30"/>
      <c r="T101" s="35"/>
    </row>
    <row r="102" spans="1:20" ht="15" x14ac:dyDescent="0.2">
      <c r="A102" s="18"/>
      <c r="B102" s="62"/>
      <c r="C102" s="14"/>
      <c r="D102" s="14"/>
      <c r="E102" s="15"/>
      <c r="F102" s="74"/>
      <c r="G102" s="15"/>
      <c r="H102" s="73"/>
      <c r="I102" s="68"/>
      <c r="J102" s="17"/>
      <c r="K102" s="59"/>
      <c r="L102" s="53"/>
      <c r="M102" s="34"/>
      <c r="N102" s="34"/>
      <c r="O102" s="38"/>
      <c r="P102" s="34"/>
      <c r="Q102" s="39"/>
      <c r="R102" s="30"/>
      <c r="S102" s="30"/>
      <c r="T102" s="35"/>
    </row>
    <row r="103" spans="1:20" ht="15" x14ac:dyDescent="0.2">
      <c r="A103" s="18"/>
      <c r="B103" s="62"/>
      <c r="C103" s="14"/>
      <c r="D103" s="14"/>
      <c r="E103" s="15"/>
      <c r="F103" s="74"/>
      <c r="G103" s="15"/>
      <c r="H103" s="73"/>
      <c r="I103" s="68"/>
      <c r="J103" s="17"/>
      <c r="K103" s="59"/>
      <c r="L103" s="53"/>
      <c r="M103" s="34"/>
      <c r="N103" s="34"/>
      <c r="O103" s="38"/>
      <c r="P103" s="34"/>
      <c r="Q103" s="39"/>
      <c r="R103" s="30"/>
      <c r="S103" s="30"/>
      <c r="T103" s="35"/>
    </row>
    <row r="104" spans="1:20" ht="15" x14ac:dyDescent="0.2">
      <c r="A104" s="18"/>
      <c r="B104" s="62"/>
      <c r="C104" s="14"/>
      <c r="D104" s="14"/>
      <c r="E104" s="15"/>
      <c r="F104" s="74"/>
      <c r="G104" s="15"/>
      <c r="H104" s="73"/>
      <c r="I104" s="68"/>
      <c r="J104" s="17"/>
      <c r="K104" s="59"/>
      <c r="L104" s="53"/>
      <c r="M104" s="34"/>
      <c r="N104" s="34"/>
      <c r="O104" s="38"/>
      <c r="P104" s="34"/>
      <c r="Q104" s="39"/>
      <c r="R104" s="30"/>
      <c r="S104" s="30"/>
      <c r="T104" s="35"/>
    </row>
    <row r="105" spans="1:20" ht="15" x14ac:dyDescent="0.2">
      <c r="A105" s="18"/>
      <c r="B105" s="62"/>
      <c r="C105" s="14"/>
      <c r="D105" s="14"/>
      <c r="E105" s="15"/>
      <c r="F105" s="74"/>
      <c r="G105" s="15"/>
      <c r="H105" s="73"/>
      <c r="I105" s="68"/>
      <c r="J105" s="17"/>
      <c r="K105" s="59"/>
      <c r="L105" s="53"/>
      <c r="M105" s="34"/>
      <c r="N105" s="34"/>
      <c r="O105" s="38"/>
      <c r="P105" s="34"/>
      <c r="Q105" s="39"/>
      <c r="R105" s="30"/>
      <c r="S105" s="30"/>
      <c r="T105" s="35"/>
    </row>
    <row r="106" spans="1:20" ht="15" x14ac:dyDescent="0.2">
      <c r="A106" s="18"/>
      <c r="B106" s="62"/>
      <c r="C106" s="14"/>
      <c r="D106" s="14"/>
      <c r="E106" s="15"/>
      <c r="F106" s="74"/>
      <c r="G106" s="15"/>
      <c r="H106" s="73"/>
      <c r="I106" s="68"/>
      <c r="J106" s="17"/>
      <c r="K106" s="59"/>
      <c r="L106" s="53"/>
      <c r="M106" s="34"/>
      <c r="N106" s="34"/>
      <c r="O106" s="38"/>
      <c r="P106" s="34"/>
      <c r="Q106" s="39"/>
      <c r="R106" s="30"/>
      <c r="S106" s="30"/>
      <c r="T106" s="35"/>
    </row>
    <row r="107" spans="1:20" ht="15" x14ac:dyDescent="0.2">
      <c r="A107" s="18"/>
      <c r="B107" s="62"/>
      <c r="C107" s="14"/>
      <c r="D107" s="14"/>
      <c r="E107" s="15"/>
      <c r="F107" s="74"/>
      <c r="G107" s="15"/>
      <c r="H107" s="73"/>
      <c r="I107" s="68"/>
      <c r="J107" s="17"/>
      <c r="K107" s="59"/>
      <c r="L107" s="53"/>
      <c r="M107" s="34"/>
      <c r="N107" s="34"/>
      <c r="O107" s="38"/>
      <c r="P107" s="34"/>
      <c r="Q107" s="39"/>
      <c r="R107" s="30"/>
      <c r="S107" s="30"/>
      <c r="T107" s="35"/>
    </row>
    <row r="108" spans="1:20" ht="15" x14ac:dyDescent="0.2">
      <c r="A108" s="18"/>
      <c r="B108" s="62"/>
      <c r="C108" s="14"/>
      <c r="D108" s="14"/>
      <c r="E108" s="15"/>
      <c r="F108" s="74"/>
      <c r="G108" s="15"/>
      <c r="H108" s="73"/>
      <c r="I108" s="68"/>
      <c r="J108" s="17"/>
      <c r="K108" s="59"/>
      <c r="L108" s="53"/>
      <c r="M108" s="34"/>
      <c r="N108" s="34"/>
      <c r="O108" s="38"/>
      <c r="P108" s="34"/>
      <c r="Q108" s="39"/>
      <c r="R108" s="30"/>
      <c r="S108" s="30"/>
      <c r="T108" s="35"/>
    </row>
    <row r="109" spans="1:20" ht="15" x14ac:dyDescent="0.2">
      <c r="A109" s="18"/>
      <c r="B109" s="62"/>
      <c r="C109" s="14"/>
      <c r="D109" s="14"/>
      <c r="E109" s="15"/>
      <c r="F109" s="74"/>
      <c r="G109" s="15"/>
      <c r="H109" s="73"/>
      <c r="I109" s="68"/>
      <c r="J109" s="17"/>
      <c r="K109" s="59"/>
      <c r="L109" s="53"/>
      <c r="M109" s="34"/>
      <c r="N109" s="34"/>
      <c r="O109" s="38"/>
      <c r="P109" s="34"/>
      <c r="Q109" s="39"/>
      <c r="R109" s="30"/>
      <c r="S109" s="30"/>
      <c r="T109" s="35"/>
    </row>
    <row r="110" spans="1:20" ht="15" x14ac:dyDescent="0.2">
      <c r="A110" s="18"/>
      <c r="B110" s="62"/>
      <c r="C110" s="14"/>
      <c r="D110" s="14"/>
      <c r="E110" s="15"/>
      <c r="F110" s="74"/>
      <c r="G110" s="15"/>
      <c r="H110" s="73"/>
      <c r="I110" s="68"/>
      <c r="J110" s="17"/>
      <c r="K110" s="59"/>
      <c r="L110" s="53"/>
      <c r="M110" s="34"/>
      <c r="N110" s="34"/>
      <c r="O110" s="38"/>
      <c r="P110" s="34"/>
      <c r="Q110" s="39"/>
      <c r="R110" s="30"/>
      <c r="S110" s="30"/>
      <c r="T110" s="35"/>
    </row>
    <row r="111" spans="1:20" ht="15" x14ac:dyDescent="0.2">
      <c r="A111" s="18"/>
      <c r="B111" s="62"/>
      <c r="C111" s="14"/>
      <c r="D111" s="14"/>
      <c r="E111" s="15"/>
      <c r="F111" s="74"/>
      <c r="G111" s="15"/>
      <c r="H111" s="73"/>
      <c r="I111" s="68"/>
      <c r="J111" s="17"/>
      <c r="K111" s="59"/>
      <c r="L111" s="53"/>
      <c r="M111" s="34"/>
      <c r="N111" s="34"/>
      <c r="O111" s="38"/>
      <c r="P111" s="34"/>
      <c r="Q111" s="39"/>
      <c r="R111" s="30"/>
      <c r="S111" s="30"/>
      <c r="T111" s="35"/>
    </row>
    <row r="112" spans="1:20" ht="15" x14ac:dyDescent="0.2">
      <c r="A112" s="18"/>
      <c r="B112" s="62"/>
      <c r="C112" s="14"/>
      <c r="D112" s="14"/>
      <c r="E112" s="15"/>
      <c r="F112" s="74"/>
      <c r="G112" s="15"/>
      <c r="H112" s="73"/>
      <c r="I112" s="68"/>
      <c r="J112" s="17"/>
      <c r="K112" s="59"/>
      <c r="M112" s="30"/>
      <c r="N112" s="30"/>
      <c r="O112" s="30"/>
      <c r="P112" s="30"/>
      <c r="Q112" s="39"/>
      <c r="R112" s="30"/>
      <c r="S112" s="30"/>
      <c r="T112" s="31"/>
    </row>
    <row r="113" spans="1:20" ht="15" x14ac:dyDescent="0.2">
      <c r="A113" s="18"/>
      <c r="B113" s="62"/>
      <c r="C113" s="14"/>
      <c r="D113" s="14"/>
      <c r="E113" s="15"/>
      <c r="F113" s="74"/>
      <c r="G113" s="15"/>
      <c r="H113" s="73"/>
      <c r="I113" s="68"/>
      <c r="J113" s="17"/>
      <c r="K113" s="59"/>
      <c r="M113" s="30"/>
      <c r="N113" s="30"/>
      <c r="O113" s="30"/>
      <c r="P113" s="30"/>
      <c r="Q113" s="39"/>
      <c r="R113" s="30"/>
      <c r="S113" s="30"/>
      <c r="T113" s="31"/>
    </row>
    <row r="114" spans="1:20" x14ac:dyDescent="0.2">
      <c r="A114" s="30"/>
      <c r="F114" s="51"/>
      <c r="G114" s="34"/>
      <c r="H114" s="51"/>
      <c r="I114" s="51"/>
      <c r="K114" s="60"/>
      <c r="L114" s="53"/>
      <c r="M114" s="34"/>
      <c r="N114" s="34"/>
      <c r="O114" s="38"/>
      <c r="P114" s="34"/>
      <c r="Q114" s="39"/>
      <c r="R114" s="30"/>
      <c r="S114" s="30"/>
      <c r="T114" s="35"/>
    </row>
    <row r="115" spans="1:20" x14ac:dyDescent="0.2">
      <c r="A115" s="30"/>
      <c r="F115" s="51"/>
      <c r="G115" s="34"/>
      <c r="H115" s="51"/>
      <c r="I115" s="51"/>
      <c r="K115" s="60"/>
      <c r="L115" s="53"/>
      <c r="M115" s="34"/>
      <c r="N115" s="34"/>
      <c r="O115" s="38"/>
      <c r="P115" s="34"/>
      <c r="Q115" s="39"/>
      <c r="R115" s="30"/>
      <c r="S115" s="30"/>
      <c r="T115" s="35"/>
    </row>
  </sheetData>
  <mergeCells count="1">
    <mergeCell ref="A1:L4"/>
  </mergeCells>
  <dataValidations disablePrompts="1" count="6">
    <dataValidation type="whole" allowBlank="1" showInputMessage="1" showErrorMessage="1" error="Entered Day is not valid" prompt="Enter Day" sqref="I61:I62 M61:M62 M51:M58">
      <formula1>1</formula1>
      <formula2>31</formula2>
    </dataValidation>
    <dataValidation type="whole" allowBlank="1" showInputMessage="1" showErrorMessage="1" error="Enter Month (1 to 12)_x000a_MM" prompt="Enter Month (1 to 12)" sqref="J61:J62 N61:N62 N51:N58">
      <formula1>1</formula1>
      <formula2>12</formula2>
    </dataValidation>
    <dataValidation type="decimal" allowBlank="1" showInputMessage="1" showErrorMessage="1" prompt="Enter Start Time" sqref="L61:L62">
      <formula1>0</formula1>
      <formula2>23.99</formula2>
    </dataValidation>
    <dataValidation type="textLength" allowBlank="1" showInputMessage="1" showErrorMessage="1" errorTitle="Wrong format" error="Enter the Year in YYYY format i.e. 2013" prompt="Enter Year" sqref="K61:K62">
      <formula1>4</formula1>
      <formula2>4</formula2>
    </dataValidation>
    <dataValidation type="textLength" allowBlank="1" showInputMessage="1" showErrorMessage="1" promptTitle="Enter Year" prompt="Enter Year" sqref="O61:O62 O51:O58">
      <formula1>4</formula1>
      <formula2>4</formula2>
    </dataValidation>
    <dataValidation type="decimal" allowBlank="1" showInputMessage="1" showErrorMessage="1" prompt="Enter End Time" sqref="P61:P62 P51:P58">
      <formula1>0</formula1>
      <formula2>23.99</formula2>
    </dataValidation>
  </dataValidations>
  <pageMargins left="0.7" right="0.7" top="0.75" bottom="0.75" header="0.3" footer="0.3"/>
  <pageSetup paperSize="9"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18" sqref="C18"/>
    </sheetView>
  </sheetViews>
  <sheetFormatPr defaultRowHeight="15" x14ac:dyDescent="0.25"/>
  <cols>
    <col min="1" max="1" width="17.5703125" bestFit="1" customWidth="1"/>
    <col min="2" max="2" width="29.140625" style="85" bestFit="1" customWidth="1"/>
    <col min="3" max="3" width="27.7109375" style="70" customWidth="1"/>
    <col min="4" max="27" width="8.140625" customWidth="1"/>
    <col min="28" max="28" width="11.28515625" bestFit="1" customWidth="1"/>
  </cols>
  <sheetData>
    <row r="1" spans="1:3" x14ac:dyDescent="0.25">
      <c r="A1" s="42" t="s">
        <v>2</v>
      </c>
      <c r="B1" s="85" t="s">
        <v>146</v>
      </c>
    </row>
    <row r="3" spans="1:3" x14ac:dyDescent="0.25">
      <c r="A3" s="42" t="s">
        <v>273</v>
      </c>
      <c r="B3" s="70" t="s">
        <v>149</v>
      </c>
      <c r="C3" t="s">
        <v>274</v>
      </c>
    </row>
    <row r="4" spans="1:3" x14ac:dyDescent="0.25">
      <c r="A4" s="61" t="s">
        <v>819</v>
      </c>
      <c r="B4" s="70">
        <v>1</v>
      </c>
      <c r="C4" s="86">
        <v>8.6805555555555566E-2</v>
      </c>
    </row>
    <row r="5" spans="1:3" x14ac:dyDescent="0.25">
      <c r="A5" s="61" t="s">
        <v>26</v>
      </c>
      <c r="B5" s="70">
        <v>7</v>
      </c>
      <c r="C5" s="86">
        <v>0.71180555555555558</v>
      </c>
    </row>
    <row r="6" spans="1:3" x14ac:dyDescent="0.25">
      <c r="A6" s="61" t="s">
        <v>948</v>
      </c>
      <c r="B6" s="70">
        <v>1</v>
      </c>
      <c r="C6" s="86">
        <v>0.13541666666666666</v>
      </c>
    </row>
    <row r="7" spans="1:3" x14ac:dyDescent="0.25">
      <c r="A7" s="61" t="s">
        <v>408</v>
      </c>
      <c r="B7" s="70">
        <v>1</v>
      </c>
      <c r="C7" s="86">
        <v>6.9444444444444441E-3</v>
      </c>
    </row>
    <row r="8" spans="1:3" x14ac:dyDescent="0.25">
      <c r="A8" s="61" t="s">
        <v>418</v>
      </c>
      <c r="B8" s="70">
        <v>1</v>
      </c>
      <c r="C8" s="86">
        <v>6.9444444444444441E-3</v>
      </c>
    </row>
    <row r="9" spans="1:3" x14ac:dyDescent="0.25">
      <c r="A9" s="61" t="s">
        <v>551</v>
      </c>
      <c r="B9" s="70">
        <v>4</v>
      </c>
      <c r="C9" s="86">
        <v>8.3333333333333343E-2</v>
      </c>
    </row>
    <row r="10" spans="1:3" x14ac:dyDescent="0.25">
      <c r="A10" s="61" t="s">
        <v>12</v>
      </c>
      <c r="B10" s="70">
        <v>2</v>
      </c>
      <c r="C10" s="86">
        <v>0.13194444444444445</v>
      </c>
    </row>
    <row r="11" spans="1:3" x14ac:dyDescent="0.25">
      <c r="A11" s="61" t="s">
        <v>977</v>
      </c>
      <c r="B11" s="70">
        <v>4</v>
      </c>
      <c r="C11" s="86">
        <v>0.14930555555555558</v>
      </c>
    </row>
    <row r="12" spans="1:3" x14ac:dyDescent="0.25">
      <c r="A12" s="61" t="s">
        <v>181</v>
      </c>
      <c r="B12" s="70">
        <v>2</v>
      </c>
      <c r="C12" s="86">
        <v>0.35069444444444442</v>
      </c>
    </row>
    <row r="13" spans="1:3" x14ac:dyDescent="0.25">
      <c r="A13" s="61" t="s">
        <v>615</v>
      </c>
      <c r="B13" s="70">
        <v>1</v>
      </c>
      <c r="C13" s="86">
        <v>3.125E-2</v>
      </c>
    </row>
    <row r="14" spans="1:3" x14ac:dyDescent="0.25">
      <c r="A14" s="61" t="s">
        <v>1066</v>
      </c>
      <c r="B14" s="70">
        <v>1</v>
      </c>
      <c r="C14" s="86">
        <v>6.25E-2</v>
      </c>
    </row>
    <row r="15" spans="1:3" x14ac:dyDescent="0.25">
      <c r="A15" s="61" t="s">
        <v>20</v>
      </c>
      <c r="B15" s="70">
        <v>7</v>
      </c>
      <c r="C15" s="86">
        <v>0.27777777777777779</v>
      </c>
    </row>
    <row r="16" spans="1:3" x14ac:dyDescent="0.25">
      <c r="A16" s="61" t="s">
        <v>1063</v>
      </c>
      <c r="B16" s="70">
        <v>1</v>
      </c>
      <c r="C16" s="86">
        <v>2.0833333333333332E-2</v>
      </c>
    </row>
    <row r="17" spans="1:3" x14ac:dyDescent="0.25">
      <c r="A17" s="61" t="s">
        <v>115</v>
      </c>
      <c r="B17" s="70">
        <v>5</v>
      </c>
      <c r="C17" s="86">
        <v>0.48611111111111116</v>
      </c>
    </row>
    <row r="18" spans="1:3" x14ac:dyDescent="0.25">
      <c r="A18" s="61" t="s">
        <v>51</v>
      </c>
      <c r="B18" s="70">
        <v>1</v>
      </c>
      <c r="C18" s="86">
        <v>0.10416666666666667</v>
      </c>
    </row>
    <row r="19" spans="1:3" x14ac:dyDescent="0.25">
      <c r="A19" s="61" t="s">
        <v>91</v>
      </c>
      <c r="B19" s="70">
        <v>1</v>
      </c>
      <c r="C19" s="86">
        <v>0.14583333333333334</v>
      </c>
    </row>
    <row r="20" spans="1:3" x14ac:dyDescent="0.25">
      <c r="A20" s="61" t="s">
        <v>148</v>
      </c>
      <c r="B20" s="70">
        <v>40</v>
      </c>
      <c r="C20" s="85">
        <v>2.791666666666667</v>
      </c>
    </row>
  </sheetData>
  <pageMargins left="0.7" right="0.7" top="0.75" bottom="0.75" header="0.3" footer="0.3"/>
  <pageSetup paperSize="9" orientation="portrait" verticalDpi="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Dec-22</vt:lpstr>
      <vt:lpstr>Pivot table-Dec-22</vt:lpstr>
      <vt:lpstr>Jan-23</vt:lpstr>
      <vt:lpstr>Pivot table-Jan-23</vt:lpstr>
      <vt:lpstr>Feb-23</vt:lpstr>
      <vt:lpstr>Pivot table-Feb-23</vt:lpstr>
      <vt:lpstr>March-23</vt:lpstr>
      <vt:lpstr>Pivot table-March-23</vt:lpstr>
      <vt:lpstr>April-23</vt:lpstr>
      <vt:lpstr>Pivot table-April-23</vt:lpstr>
      <vt:lpstr>May-23</vt:lpstr>
      <vt:lpstr>Pivot table-May-23</vt:lpstr>
      <vt:lpstr>June-23</vt:lpstr>
      <vt:lpstr>Pivot table-June-23</vt:lpstr>
      <vt:lpstr>July-23</vt:lpstr>
      <vt:lpstr>Pivot table-July-23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2023-08-02T06:25:18Z</dcterms:modified>
</cp:coreProperties>
</file>